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whitman\appdata\local\bentley\projectwise\workingdir\ohiodot-pw.bentley.com_ohiodot-pw-02\luke.whitman@dot.ohio.gov\d0972692\"/>
    </mc:Choice>
  </mc:AlternateContent>
  <xr:revisionPtr revIDLastSave="0" documentId="13_ncr:1_{98877F1B-5222-4FD8-9E84-3859046633D1}" xr6:coauthVersionLast="47" xr6:coauthVersionMax="47" xr10:uidLastSave="{00000000-0000-0000-0000-000000000000}"/>
  <bookViews>
    <workbookView xWindow="-28920" yWindow="-120" windowWidth="29040" windowHeight="15720" activeTab="1" xr2:uid="{00000000-000D-0000-FFFF-FFFF00000000}"/>
  </bookViews>
  <sheets>
    <sheet name="INPUT" sheetId="2" r:id="rId1"/>
    <sheet name="AUTOTABLE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6" i="2" l="1"/>
  <c r="O20" i="2" s="1"/>
  <c r="N6" i="2"/>
  <c r="O23" i="2"/>
  <c r="O37" i="2" s="1"/>
  <c r="N23" i="2"/>
  <c r="G37" i="2"/>
  <c r="G20" i="2"/>
  <c r="N20" i="2"/>
  <c r="N37" i="2"/>
  <c r="G5" i="1"/>
  <c r="H5" i="1"/>
  <c r="I5" i="1"/>
  <c r="J5" i="1"/>
  <c r="K5" i="1"/>
  <c r="L5" i="1"/>
  <c r="M5" i="1"/>
  <c r="N5" i="1"/>
  <c r="O5" i="1"/>
  <c r="P5" i="1"/>
  <c r="Q5" i="1"/>
  <c r="R5" i="1"/>
  <c r="S5" i="1"/>
  <c r="T5" i="1"/>
  <c r="U5" i="1"/>
  <c r="V5" i="1"/>
  <c r="F5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6" i="1"/>
  <c r="E64" i="1" a="1"/>
  <c r="E64" i="1" s="1"/>
  <c r="L6" i="2"/>
  <c r="L23" i="2"/>
  <c r="J37" i="2"/>
  <c r="K37" i="2"/>
  <c r="L37" i="2"/>
  <c r="B7" i="1"/>
  <c r="C7" i="1"/>
  <c r="B8" i="1"/>
  <c r="C8" i="1"/>
  <c r="D8" i="1" s="1"/>
  <c r="B9" i="1"/>
  <c r="C9" i="1"/>
  <c r="D9" i="1" s="1"/>
  <c r="B10" i="1"/>
  <c r="C10" i="1"/>
  <c r="B11" i="1"/>
  <c r="C11" i="1"/>
  <c r="D11" i="1" s="1"/>
  <c r="T11" i="1" s="1" a="1"/>
  <c r="T11" i="1" s="1"/>
  <c r="B12" i="1"/>
  <c r="C12" i="1"/>
  <c r="D12" i="1" s="1"/>
  <c r="G12" i="1" s="1" a="1"/>
  <c r="G12" i="1" s="1"/>
  <c r="B13" i="1"/>
  <c r="C13" i="1"/>
  <c r="B14" i="1"/>
  <c r="C14" i="1"/>
  <c r="B15" i="1"/>
  <c r="C15" i="1"/>
  <c r="D15" i="1"/>
  <c r="J15" i="1" s="1" a="1"/>
  <c r="J15" i="1" s="1"/>
  <c r="B16" i="1"/>
  <c r="C16" i="1"/>
  <c r="D16" i="1" s="1"/>
  <c r="F16" i="1" s="1" a="1"/>
  <c r="F16" i="1" s="1"/>
  <c r="B17" i="1"/>
  <c r="C17" i="1"/>
  <c r="D17" i="1" s="1"/>
  <c r="B18" i="1"/>
  <c r="C18" i="1"/>
  <c r="D18" i="1" s="1"/>
  <c r="B19" i="1"/>
  <c r="C19" i="1"/>
  <c r="B20" i="1"/>
  <c r="C20" i="1"/>
  <c r="D20" i="1" s="1"/>
  <c r="J20" i="1" s="1" a="1"/>
  <c r="J20" i="1" s="1"/>
  <c r="B21" i="1"/>
  <c r="C21" i="1"/>
  <c r="D21" i="1" s="1"/>
  <c r="M21" i="1" s="1" a="1"/>
  <c r="M21" i="1" s="1"/>
  <c r="B22" i="1"/>
  <c r="C22" i="1"/>
  <c r="B23" i="1"/>
  <c r="C23" i="1"/>
  <c r="D23" i="1" s="1"/>
  <c r="N23" i="1" s="1" a="1"/>
  <c r="N23" i="1" s="1"/>
  <c r="B24" i="1"/>
  <c r="C24" i="1"/>
  <c r="D24" i="1" s="1"/>
  <c r="J24" i="1" s="1" a="1"/>
  <c r="J24" i="1" s="1"/>
  <c r="B25" i="1"/>
  <c r="C25" i="1"/>
  <c r="D25" i="1" s="1"/>
  <c r="B26" i="1"/>
  <c r="C26" i="1"/>
  <c r="B27" i="1"/>
  <c r="C27" i="1"/>
  <c r="B28" i="1"/>
  <c r="C28" i="1"/>
  <c r="D28" i="1"/>
  <c r="H28" i="1" s="1" a="1"/>
  <c r="H28" i="1" s="1"/>
  <c r="B29" i="1"/>
  <c r="C29" i="1"/>
  <c r="B30" i="1"/>
  <c r="C30" i="1"/>
  <c r="B31" i="1"/>
  <c r="C31" i="1"/>
  <c r="D31" i="1"/>
  <c r="H31" i="1" s="1" a="1"/>
  <c r="H31" i="1" s="1"/>
  <c r="B32" i="1"/>
  <c r="C32" i="1"/>
  <c r="B33" i="1"/>
  <c r="C33" i="1"/>
  <c r="D33" i="1" s="1"/>
  <c r="B34" i="1"/>
  <c r="C34" i="1"/>
  <c r="D34" i="1"/>
  <c r="I34" i="1" s="1" a="1"/>
  <c r="I34" i="1" s="1"/>
  <c r="B35" i="1"/>
  <c r="C35" i="1"/>
  <c r="D35" i="1" s="1"/>
  <c r="B36" i="1"/>
  <c r="C36" i="1"/>
  <c r="D36" i="1" s="1"/>
  <c r="K36" i="1" s="1" a="1"/>
  <c r="K36" i="1" s="1"/>
  <c r="B37" i="1"/>
  <c r="C37" i="1"/>
  <c r="D37" i="1"/>
  <c r="H37" i="1" s="1" a="1"/>
  <c r="H37" i="1" s="1"/>
  <c r="B38" i="1"/>
  <c r="C38" i="1"/>
  <c r="B39" i="1"/>
  <c r="C39" i="1"/>
  <c r="B40" i="1"/>
  <c r="C40" i="1"/>
  <c r="D40" i="1" s="1"/>
  <c r="U40" i="1" s="1" a="1"/>
  <c r="U40" i="1" s="1"/>
  <c r="B41" i="1"/>
  <c r="C41" i="1"/>
  <c r="D41" i="1" s="1"/>
  <c r="U41" i="1" s="1" a="1"/>
  <c r="U41" i="1" s="1"/>
  <c r="B42" i="1"/>
  <c r="C42" i="1"/>
  <c r="D42" i="1"/>
  <c r="H42" i="1" s="1" a="1"/>
  <c r="H42" i="1" s="1"/>
  <c r="B43" i="1"/>
  <c r="C43" i="1"/>
  <c r="D43" i="1"/>
  <c r="P43" i="1" s="1" a="1"/>
  <c r="P43" i="1" s="1"/>
  <c r="B44" i="1"/>
  <c r="C44" i="1"/>
  <c r="D44" i="1" s="1"/>
  <c r="B45" i="1"/>
  <c r="C45" i="1"/>
  <c r="D45" i="1"/>
  <c r="G45" i="1" s="1" a="1"/>
  <c r="G45" i="1" s="1"/>
  <c r="B46" i="1"/>
  <c r="C46" i="1"/>
  <c r="B47" i="1"/>
  <c r="C47" i="1"/>
  <c r="D47" i="1" s="1"/>
  <c r="R47" i="1" s="1" a="1"/>
  <c r="R47" i="1" s="1"/>
  <c r="B48" i="1"/>
  <c r="C48" i="1"/>
  <c r="D48" i="1"/>
  <c r="O48" i="1" s="1" a="1"/>
  <c r="O48" i="1" s="1"/>
  <c r="B49" i="1"/>
  <c r="C49" i="1"/>
  <c r="B50" i="1"/>
  <c r="C50" i="1"/>
  <c r="D50" i="1" s="1"/>
  <c r="B51" i="1"/>
  <c r="C51" i="1"/>
  <c r="D51" i="1"/>
  <c r="U51" i="1" s="1" a="1"/>
  <c r="U51" i="1" s="1"/>
  <c r="B52" i="1"/>
  <c r="C52" i="1"/>
  <c r="D52" i="1"/>
  <c r="B53" i="1"/>
  <c r="C53" i="1"/>
  <c r="B54" i="1"/>
  <c r="C54" i="1"/>
  <c r="I34" i="2"/>
  <c r="H34" i="2"/>
  <c r="G34" i="2"/>
  <c r="I32" i="2"/>
  <c r="H32" i="2"/>
  <c r="G32" i="2"/>
  <c r="I31" i="2"/>
  <c r="H31" i="2"/>
  <c r="G31" i="2"/>
  <c r="E29" i="2"/>
  <c r="E28" i="2"/>
  <c r="E26" i="2"/>
  <c r="D25" i="2"/>
  <c r="D28" i="2"/>
  <c r="I28" i="2" s="1"/>
  <c r="I23" i="2"/>
  <c r="H23" i="2"/>
  <c r="G23" i="2"/>
  <c r="I18" i="2"/>
  <c r="H18" i="2"/>
  <c r="G18" i="2"/>
  <c r="I17" i="2"/>
  <c r="H17" i="2"/>
  <c r="G17" i="2"/>
  <c r="I15" i="2"/>
  <c r="H15" i="2"/>
  <c r="G15" i="2"/>
  <c r="I14" i="2"/>
  <c r="H14" i="2"/>
  <c r="G14" i="2"/>
  <c r="G21" i="2"/>
  <c r="I6" i="2"/>
  <c r="H6" i="2"/>
  <c r="G6" i="2"/>
  <c r="G12" i="2"/>
  <c r="E11" i="2"/>
  <c r="D11" i="2"/>
  <c r="D12" i="2" s="1"/>
  <c r="E9" i="2"/>
  <c r="D8" i="2"/>
  <c r="B6" i="1"/>
  <c r="W6" i="1" a="1"/>
  <c r="W6" i="1" s="1"/>
  <c r="W55" i="1"/>
  <c r="J20" i="2"/>
  <c r="K20" i="2"/>
  <c r="L20" i="2"/>
  <c r="C64" i="1" a="1"/>
  <c r="C64" i="1" s="1"/>
  <c r="D29" i="2" l="1"/>
  <c r="I29" i="2" s="1"/>
  <c r="D29" i="1"/>
  <c r="Q29" i="1" s="1" a="1"/>
  <c r="Q29" i="1" s="1"/>
  <c r="D26" i="1"/>
  <c r="U48" i="1" a="1"/>
  <c r="U48" i="1" s="1"/>
  <c r="J39" i="1" a="1"/>
  <c r="J39" i="1" s="1"/>
  <c r="D39" i="1"/>
  <c r="N39" i="1" s="1" a="1"/>
  <c r="N39" i="1" s="1"/>
  <c r="G17" i="1" a="1"/>
  <c r="G17" i="1" s="1"/>
  <c r="R37" i="1" a="1"/>
  <c r="R37" i="1" s="1"/>
  <c r="Q39" i="1" a="1"/>
  <c r="Q39" i="1" s="1"/>
  <c r="K39" i="1" a="1"/>
  <c r="K39" i="1" s="1"/>
  <c r="H16" i="1" a="1"/>
  <c r="H16" i="1" s="1"/>
  <c r="H25" i="1" a="1"/>
  <c r="H25" i="1" s="1"/>
  <c r="L24" i="1" a="1"/>
  <c r="L24" i="1" s="1"/>
  <c r="U37" i="1" a="1"/>
  <c r="U37" i="1" s="1"/>
  <c r="O17" i="1" a="1"/>
  <c r="O17" i="1" s="1"/>
  <c r="M24" i="1" a="1"/>
  <c r="M24" i="1" s="1"/>
  <c r="U16" i="1" a="1"/>
  <c r="U16" i="1" s="1"/>
  <c r="J18" i="1" a="1"/>
  <c r="J18" i="1" s="1"/>
  <c r="K29" i="1" a="1"/>
  <c r="K29" i="1" s="1"/>
  <c r="I16" i="1" a="1"/>
  <c r="I16" i="1" s="1"/>
  <c r="P28" i="1" a="1"/>
  <c r="P28" i="1" s="1"/>
  <c r="T37" i="1" a="1"/>
  <c r="T37" i="1" s="1"/>
  <c r="D19" i="1"/>
  <c r="V19" i="1" s="1" a="1"/>
  <c r="V19" i="1" s="1"/>
  <c r="M11" i="1" a="1"/>
  <c r="M11" i="1" s="1"/>
  <c r="Q28" i="1" a="1"/>
  <c r="Q28" i="1" s="1"/>
  <c r="D53" i="1"/>
  <c r="I53" i="1" s="1" a="1"/>
  <c r="I53" i="1" s="1"/>
  <c r="H45" i="1" a="1"/>
  <c r="H45" i="1" s="1"/>
  <c r="D27" i="1"/>
  <c r="F27" i="1" s="1" a="1"/>
  <c r="F27" i="1" s="1"/>
  <c r="O40" i="1" a="1"/>
  <c r="O40" i="1" s="1"/>
  <c r="K43" i="1" a="1"/>
  <c r="K43" i="1" s="1"/>
  <c r="S51" i="1" a="1"/>
  <c r="S51" i="1" s="1"/>
  <c r="U18" i="1" a="1"/>
  <c r="U18" i="1" s="1"/>
  <c r="I50" i="1" a="1"/>
  <c r="I50" i="1" s="1"/>
  <c r="T18" i="1" a="1"/>
  <c r="T18" i="1" s="1"/>
  <c r="N15" i="1" a="1"/>
  <c r="N15" i="1" s="1"/>
  <c r="R51" i="1" a="1"/>
  <c r="R51" i="1" s="1"/>
  <c r="M18" i="1" a="1"/>
  <c r="M18" i="1" s="1"/>
  <c r="K31" i="1" a="1"/>
  <c r="K31" i="1" s="1"/>
  <c r="G39" i="1" a="1"/>
  <c r="G39" i="1" s="1"/>
  <c r="Q44" i="1" a="1"/>
  <c r="Q44" i="1" s="1"/>
  <c r="D49" i="1"/>
  <c r="K49" i="1" s="1" a="1"/>
  <c r="K49" i="1" s="1"/>
  <c r="L50" i="1" a="1"/>
  <c r="L50" i="1" s="1"/>
  <c r="J35" i="1" a="1"/>
  <c r="J35" i="1" s="1"/>
  <c r="O35" i="1" a="1"/>
  <c r="O35" i="1" s="1"/>
  <c r="P35" i="1" a="1"/>
  <c r="P35" i="1" s="1"/>
  <c r="G35" i="1" a="1"/>
  <c r="G35" i="1" s="1"/>
  <c r="M35" i="1" a="1"/>
  <c r="M35" i="1" s="1"/>
  <c r="V23" i="1" a="1"/>
  <c r="V23" i="1" s="1"/>
  <c r="P29" i="1" a="1"/>
  <c r="P29" i="1" s="1"/>
  <c r="V45" i="1" a="1"/>
  <c r="V45" i="1" s="1"/>
  <c r="F35" i="1" a="1"/>
  <c r="F35" i="1" s="1"/>
  <c r="R23" i="1" a="1"/>
  <c r="R23" i="1" s="1"/>
  <c r="D10" i="1"/>
  <c r="P10" i="1" s="1" a="1"/>
  <c r="P10" i="1" s="1"/>
  <c r="V43" i="1" a="1"/>
  <c r="V43" i="1" s="1"/>
  <c r="F23" i="1" a="1"/>
  <c r="F23" i="1" s="1"/>
  <c r="H39" i="1" a="1"/>
  <c r="H39" i="1" s="1"/>
  <c r="U47" i="1" a="1"/>
  <c r="U47" i="1" s="1"/>
  <c r="P47" i="1" a="1"/>
  <c r="P47" i="1" s="1"/>
  <c r="F37" i="1" a="1"/>
  <c r="F37" i="1" s="1"/>
  <c r="K45" i="1" a="1"/>
  <c r="K45" i="1" s="1"/>
  <c r="H35" i="1" a="1"/>
  <c r="H35" i="1" s="1"/>
  <c r="P51" i="1" a="1"/>
  <c r="P51" i="1" s="1"/>
  <c r="N43" i="1" a="1"/>
  <c r="N43" i="1" s="1"/>
  <c r="Q21" i="1" a="1"/>
  <c r="Q21" i="1" s="1"/>
  <c r="R11" i="1" a="1"/>
  <c r="R11" i="1" s="1"/>
  <c r="T51" i="1" a="1"/>
  <c r="T51" i="1" s="1"/>
  <c r="J43" i="1" a="1"/>
  <c r="J43" i="1" s="1"/>
  <c r="M31" i="1" a="1"/>
  <c r="M31" i="1" s="1"/>
  <c r="K21" i="1" a="1"/>
  <c r="K21" i="1" s="1"/>
  <c r="H48" i="1" a="1"/>
  <c r="H48" i="1" s="1"/>
  <c r="L39" i="1" a="1"/>
  <c r="L39" i="1" s="1"/>
  <c r="O47" i="1" a="1"/>
  <c r="O47" i="1" s="1"/>
  <c r="U23" i="1" a="1"/>
  <c r="U23" i="1" s="1"/>
  <c r="P11" i="1" a="1"/>
  <c r="P11" i="1" s="1"/>
  <c r="O51" i="1" a="1"/>
  <c r="O51" i="1" s="1"/>
  <c r="M43" i="1" a="1"/>
  <c r="M43" i="1" s="1"/>
  <c r="P21" i="1" a="1"/>
  <c r="P21" i="1" s="1"/>
  <c r="O11" i="1" a="1"/>
  <c r="O11" i="1" s="1"/>
  <c r="N31" i="1" a="1"/>
  <c r="N31" i="1" s="1"/>
  <c r="N21" i="1" a="1"/>
  <c r="N21" i="1" s="1"/>
  <c r="N11" i="1" a="1"/>
  <c r="N11" i="1" s="1"/>
  <c r="H17" i="1" a="1"/>
  <c r="H17" i="1" s="1"/>
  <c r="R40" i="1" a="1"/>
  <c r="R40" i="1" s="1"/>
  <c r="H21" i="1" a="1"/>
  <c r="H21" i="1" s="1"/>
  <c r="S48" i="1" a="1"/>
  <c r="S48" i="1" s="1"/>
  <c r="G48" i="1" a="1"/>
  <c r="G48" i="1" s="1"/>
  <c r="F31" i="1" a="1"/>
  <c r="F31" i="1" s="1"/>
  <c r="K47" i="1" a="1"/>
  <c r="K47" i="1" s="1"/>
  <c r="T21" i="1" a="1"/>
  <c r="T21" i="1" s="1"/>
  <c r="S8" i="1" a="1"/>
  <c r="S8" i="1" s="1"/>
  <c r="U29" i="1" a="1"/>
  <c r="U29" i="1" s="1"/>
  <c r="G21" i="1" a="1"/>
  <c r="G21" i="1" s="1"/>
  <c r="L47" i="1" a="1"/>
  <c r="L47" i="1" s="1"/>
  <c r="S40" i="1" a="1"/>
  <c r="S40" i="1" s="1"/>
  <c r="R15" i="1" a="1"/>
  <c r="R15" i="1" s="1"/>
  <c r="F48" i="1" a="1"/>
  <c r="F48" i="1" s="1"/>
  <c r="N47" i="1" a="1"/>
  <c r="N47" i="1" s="1"/>
  <c r="V37" i="1" a="1"/>
  <c r="V37" i="1" s="1"/>
  <c r="F45" i="1" a="1"/>
  <c r="F45" i="1" s="1"/>
  <c r="I28" i="1" a="1"/>
  <c r="I28" i="1" s="1"/>
  <c r="J45" i="1" a="1"/>
  <c r="J45" i="1" s="1"/>
  <c r="Q15" i="1" a="1"/>
  <c r="Q15" i="1" s="1"/>
  <c r="T23" i="1" a="1"/>
  <c r="T23" i="1" s="1"/>
  <c r="T43" i="1" a="1"/>
  <c r="T43" i="1" s="1"/>
  <c r="U11" i="1" a="1"/>
  <c r="U11" i="1" s="1"/>
  <c r="O43" i="1" a="1"/>
  <c r="O43" i="1" s="1"/>
  <c r="S33" i="1" a="1"/>
  <c r="S33" i="1" s="1"/>
  <c r="G16" i="1" a="1"/>
  <c r="G16" i="1" s="1"/>
  <c r="T39" i="1" a="1"/>
  <c r="T39" i="1" s="1"/>
  <c r="O29" i="1" a="1"/>
  <c r="O29" i="1" s="1"/>
  <c r="F21" i="1" a="1"/>
  <c r="F21" i="1" s="1"/>
  <c r="D32" i="1"/>
  <c r="Q32" i="1" s="1" a="1"/>
  <c r="Q32" i="1" s="1"/>
  <c r="F24" i="1" a="1"/>
  <c r="F24" i="1" s="1"/>
  <c r="D7" i="1"/>
  <c r="M7" i="1" s="1" a="1"/>
  <c r="M7" i="1" s="1"/>
  <c r="V48" i="1" a="1"/>
  <c r="V48" i="1" s="1"/>
  <c r="S39" i="1" a="1"/>
  <c r="S39" i="1" s="1"/>
  <c r="N29" i="1" a="1"/>
  <c r="N29" i="1" s="1"/>
  <c r="F52" i="1" a="1"/>
  <c r="F52" i="1" s="1"/>
  <c r="G52" i="1" a="1"/>
  <c r="G52" i="1" s="1"/>
  <c r="K52" i="1" a="1"/>
  <c r="K52" i="1" s="1"/>
  <c r="L52" i="1" a="1"/>
  <c r="L52" i="1" s="1"/>
  <c r="U52" i="1" a="1"/>
  <c r="U52" i="1" s="1"/>
  <c r="M52" i="1" a="1"/>
  <c r="M52" i="1" s="1"/>
  <c r="N52" i="1" a="1"/>
  <c r="N52" i="1" s="1"/>
  <c r="R52" i="1" a="1"/>
  <c r="R52" i="1" s="1"/>
  <c r="Q52" i="1" a="1"/>
  <c r="Q52" i="1" s="1"/>
  <c r="O52" i="1" a="1"/>
  <c r="O52" i="1" s="1"/>
  <c r="P52" i="1" a="1"/>
  <c r="P52" i="1" s="1"/>
  <c r="S52" i="1" a="1"/>
  <c r="S52" i="1" s="1"/>
  <c r="T52" i="1" a="1"/>
  <c r="T52" i="1" s="1"/>
  <c r="I52" i="1" a="1"/>
  <c r="I52" i="1" s="1"/>
  <c r="O18" i="1" a="1"/>
  <c r="O18" i="1" s="1"/>
  <c r="P18" i="1" a="1"/>
  <c r="P18" i="1" s="1"/>
  <c r="Q18" i="1" a="1"/>
  <c r="Q18" i="1" s="1"/>
  <c r="R18" i="1" a="1"/>
  <c r="R18" i="1" s="1"/>
  <c r="V18" i="1" a="1"/>
  <c r="V18" i="1" s="1"/>
  <c r="F18" i="1" a="1"/>
  <c r="F18" i="1" s="1"/>
  <c r="G18" i="1" a="1"/>
  <c r="G18" i="1" s="1"/>
  <c r="H18" i="1" a="1"/>
  <c r="H18" i="1" s="1"/>
  <c r="I18" i="1" a="1"/>
  <c r="I18" i="1" s="1"/>
  <c r="K18" i="1" a="1"/>
  <c r="K18" i="1" s="1"/>
  <c r="L18" i="1" a="1"/>
  <c r="L18" i="1" s="1"/>
  <c r="T26" i="1" a="1"/>
  <c r="T26" i="1" s="1"/>
  <c r="U26" i="1" a="1"/>
  <c r="U26" i="1" s="1"/>
  <c r="V26" i="1" a="1"/>
  <c r="V26" i="1" s="1"/>
  <c r="F26" i="1" a="1"/>
  <c r="F26" i="1" s="1"/>
  <c r="G26" i="1" a="1"/>
  <c r="G26" i="1" s="1"/>
  <c r="K26" i="1" a="1"/>
  <c r="K26" i="1" s="1"/>
  <c r="H26" i="1" a="1"/>
  <c r="H26" i="1" s="1"/>
  <c r="L26" i="1" a="1"/>
  <c r="L26" i="1" s="1"/>
  <c r="M26" i="1" a="1"/>
  <c r="M26" i="1" s="1"/>
  <c r="N26" i="1" a="1"/>
  <c r="N26" i="1" s="1"/>
  <c r="P26" i="1" a="1"/>
  <c r="P26" i="1" s="1"/>
  <c r="Q26" i="1" a="1"/>
  <c r="Q26" i="1" s="1"/>
  <c r="I42" i="1" a="1"/>
  <c r="I42" i="1" s="1"/>
  <c r="Q25" i="1" a="1"/>
  <c r="Q25" i="1" s="1"/>
  <c r="J25" i="1" a="1"/>
  <c r="J25" i="1" s="1"/>
  <c r="Q42" i="1" a="1"/>
  <c r="Q42" i="1" s="1"/>
  <c r="N36" i="1" a="1"/>
  <c r="N36" i="1" s="1"/>
  <c r="M50" i="1" a="1"/>
  <c r="M50" i="1" s="1"/>
  <c r="N33" i="1" a="1"/>
  <c r="N33" i="1" s="1"/>
  <c r="Q33" i="1" a="1"/>
  <c r="Q33" i="1" s="1"/>
  <c r="L25" i="1" a="1"/>
  <c r="L25" i="1" s="1"/>
  <c r="P42" i="1" a="1"/>
  <c r="P42" i="1" s="1"/>
  <c r="N18" i="1" a="1"/>
  <c r="N18" i="1" s="1"/>
  <c r="S26" i="1" a="1"/>
  <c r="S26" i="1" s="1"/>
  <c r="V52" i="1" a="1"/>
  <c r="V52" i="1" s="1"/>
  <c r="J41" i="1" a="1"/>
  <c r="J41" i="1" s="1"/>
  <c r="P36" i="1" a="1"/>
  <c r="P36" i="1" s="1"/>
  <c r="Q36" i="1" a="1"/>
  <c r="Q36" i="1" s="1"/>
  <c r="R36" i="1" a="1"/>
  <c r="R36" i="1" s="1"/>
  <c r="S36" i="1" a="1"/>
  <c r="S36" i="1" s="1"/>
  <c r="T36" i="1" a="1"/>
  <c r="T36" i="1" s="1"/>
  <c r="G36" i="1" a="1"/>
  <c r="G36" i="1" s="1"/>
  <c r="J36" i="1" a="1"/>
  <c r="J36" i="1" s="1"/>
  <c r="F36" i="1" a="1"/>
  <c r="F36" i="1" s="1"/>
  <c r="H36" i="1" a="1"/>
  <c r="H36" i="1" s="1"/>
  <c r="I36" i="1" a="1"/>
  <c r="I36" i="1" s="1"/>
  <c r="L36" i="1" a="1"/>
  <c r="L36" i="1" s="1"/>
  <c r="M36" i="1" a="1"/>
  <c r="M36" i="1" s="1"/>
  <c r="V36" i="1" a="1"/>
  <c r="V36" i="1" s="1"/>
  <c r="V41" i="1" a="1"/>
  <c r="V41" i="1" s="1"/>
  <c r="I41" i="1" a="1"/>
  <c r="I41" i="1" s="1"/>
  <c r="U44" i="1" a="1"/>
  <c r="U44" i="1" s="1"/>
  <c r="V44" i="1" a="1"/>
  <c r="V44" i="1" s="1"/>
  <c r="G44" i="1" a="1"/>
  <c r="G44" i="1" s="1"/>
  <c r="H44" i="1" a="1"/>
  <c r="H44" i="1" s="1"/>
  <c r="L44" i="1" a="1"/>
  <c r="L44" i="1" s="1"/>
  <c r="P44" i="1" a="1"/>
  <c r="P44" i="1" s="1"/>
  <c r="I44" i="1" a="1"/>
  <c r="I44" i="1" s="1"/>
  <c r="M44" i="1" a="1"/>
  <c r="M44" i="1" s="1"/>
  <c r="J44" i="1" a="1"/>
  <c r="J44" i="1" s="1"/>
  <c r="K44" i="1" a="1"/>
  <c r="K44" i="1" s="1"/>
  <c r="N44" i="1" a="1"/>
  <c r="N44" i="1" s="1"/>
  <c r="O44" i="1" a="1"/>
  <c r="O44" i="1" s="1"/>
  <c r="R44" i="1" a="1"/>
  <c r="R44" i="1" s="1"/>
  <c r="U34" i="1" a="1"/>
  <c r="U34" i="1" s="1"/>
  <c r="F9" i="1" a="1"/>
  <c r="F9" i="1" s="1"/>
  <c r="J34" i="1" a="1"/>
  <c r="J34" i="1" s="1"/>
  <c r="U12" i="1" a="1"/>
  <c r="U12" i="1" s="1"/>
  <c r="F44" i="1" a="1"/>
  <c r="F44" i="1" s="1"/>
  <c r="G41" i="1" a="1"/>
  <c r="G41" i="1" s="1"/>
  <c r="F34" i="1" a="1"/>
  <c r="F34" i="1" s="1"/>
  <c r="G34" i="1" a="1"/>
  <c r="G34" i="1" s="1"/>
  <c r="K34" i="1" a="1"/>
  <c r="K34" i="1" s="1"/>
  <c r="L34" i="1" a="1"/>
  <c r="L34" i="1" s="1"/>
  <c r="P34" i="1" a="1"/>
  <c r="P34" i="1" s="1"/>
  <c r="T34" i="1" a="1"/>
  <c r="T34" i="1" s="1"/>
  <c r="M34" i="1" a="1"/>
  <c r="M34" i="1" s="1"/>
  <c r="Q34" i="1" a="1"/>
  <c r="Q34" i="1" s="1"/>
  <c r="N34" i="1" a="1"/>
  <c r="N34" i="1" s="1"/>
  <c r="O34" i="1" a="1"/>
  <c r="O34" i="1" s="1"/>
  <c r="R34" i="1" a="1"/>
  <c r="R34" i="1" s="1"/>
  <c r="S34" i="1" a="1"/>
  <c r="S34" i="1" s="1"/>
  <c r="V34" i="1" a="1"/>
  <c r="V34" i="1" s="1"/>
  <c r="M17" i="1" a="1"/>
  <c r="M17" i="1" s="1"/>
  <c r="F17" i="1" a="1"/>
  <c r="F17" i="1" s="1"/>
  <c r="J52" i="1" a="1"/>
  <c r="J52" i="1" s="1"/>
  <c r="H52" i="1" a="1"/>
  <c r="H52" i="1" s="1"/>
  <c r="F41" i="1" a="1"/>
  <c r="F41" i="1" s="1"/>
  <c r="R33" i="1" a="1"/>
  <c r="R33" i="1" s="1"/>
  <c r="O33" i="1" a="1"/>
  <c r="O33" i="1" s="1"/>
  <c r="R26" i="1" a="1"/>
  <c r="R26" i="1" s="1"/>
  <c r="K20" i="1" a="1"/>
  <c r="K20" i="1" s="1"/>
  <c r="O26" i="1" a="1"/>
  <c r="O26" i="1" s="1"/>
  <c r="N50" i="1" a="1"/>
  <c r="N50" i="1" s="1"/>
  <c r="O50" i="1" a="1"/>
  <c r="O50" i="1" s="1"/>
  <c r="P50" i="1" a="1"/>
  <c r="P50" i="1" s="1"/>
  <c r="Q50" i="1" a="1"/>
  <c r="Q50" i="1" s="1"/>
  <c r="V50" i="1" a="1"/>
  <c r="V50" i="1" s="1"/>
  <c r="H50" i="1" a="1"/>
  <c r="H50" i="1" s="1"/>
  <c r="F50" i="1" a="1"/>
  <c r="F50" i="1" s="1"/>
  <c r="G50" i="1" a="1"/>
  <c r="G50" i="1" s="1"/>
  <c r="J50" i="1" a="1"/>
  <c r="J50" i="1" s="1"/>
  <c r="K50" i="1" a="1"/>
  <c r="K50" i="1" s="1"/>
  <c r="O36" i="1" a="1"/>
  <c r="O36" i="1" s="1"/>
  <c r="J42" i="1" a="1"/>
  <c r="J42" i="1" s="1"/>
  <c r="K42" i="1" a="1"/>
  <c r="K42" i="1" s="1"/>
  <c r="L42" i="1" a="1"/>
  <c r="L42" i="1" s="1"/>
  <c r="M42" i="1" a="1"/>
  <c r="M42" i="1" s="1"/>
  <c r="R42" i="1" a="1"/>
  <c r="R42" i="1" s="1"/>
  <c r="S42" i="1" a="1"/>
  <c r="S42" i="1" s="1"/>
  <c r="T42" i="1" a="1"/>
  <c r="T42" i="1" s="1"/>
  <c r="U42" i="1" a="1"/>
  <c r="U42" i="1" s="1"/>
  <c r="V42" i="1" a="1"/>
  <c r="V42" i="1" s="1"/>
  <c r="F42" i="1" a="1"/>
  <c r="F42" i="1" s="1"/>
  <c r="G42" i="1" a="1"/>
  <c r="G42" i="1" s="1"/>
  <c r="V12" i="1" a="1"/>
  <c r="V12" i="1" s="1"/>
  <c r="S25" i="1" a="1"/>
  <c r="S25" i="1" s="1"/>
  <c r="T44" i="1" a="1"/>
  <c r="T44" i="1" s="1"/>
  <c r="H34" i="1" a="1"/>
  <c r="H34" i="1" s="1"/>
  <c r="N42" i="1" a="1"/>
  <c r="N42" i="1" s="1"/>
  <c r="F12" i="1" a="1"/>
  <c r="F12" i="1" s="1"/>
  <c r="H12" i="1" a="1"/>
  <c r="H12" i="1" s="1"/>
  <c r="K12" i="1" a="1"/>
  <c r="K12" i="1" s="1"/>
  <c r="L12" i="1" a="1"/>
  <c r="L12" i="1" s="1"/>
  <c r="M12" i="1" a="1"/>
  <c r="M12" i="1" s="1"/>
  <c r="N12" i="1" a="1"/>
  <c r="N12" i="1" s="1"/>
  <c r="O12" i="1" a="1"/>
  <c r="O12" i="1" s="1"/>
  <c r="P12" i="1" a="1"/>
  <c r="P12" i="1" s="1"/>
  <c r="Q12" i="1" a="1"/>
  <c r="Q12" i="1" s="1"/>
  <c r="R12" i="1" a="1"/>
  <c r="R12" i="1" s="1"/>
  <c r="S12" i="1" a="1"/>
  <c r="S12" i="1" s="1"/>
  <c r="T12" i="1" a="1"/>
  <c r="T12" i="1" s="1"/>
  <c r="U50" i="1" a="1"/>
  <c r="U50" i="1" s="1"/>
  <c r="T25" i="1" a="1"/>
  <c r="T25" i="1" s="1"/>
  <c r="F20" i="1" a="1"/>
  <c r="F20" i="1" s="1"/>
  <c r="G20" i="1" a="1"/>
  <c r="G20" i="1" s="1"/>
  <c r="H20" i="1" a="1"/>
  <c r="H20" i="1" s="1"/>
  <c r="L20" i="1" a="1"/>
  <c r="L20" i="1" s="1"/>
  <c r="M20" i="1" a="1"/>
  <c r="M20" i="1" s="1"/>
  <c r="N20" i="1" a="1"/>
  <c r="N20" i="1" s="1"/>
  <c r="O20" i="1" a="1"/>
  <c r="O20" i="1" s="1"/>
  <c r="R20" i="1" a="1"/>
  <c r="R20" i="1" s="1"/>
  <c r="S20" i="1" a="1"/>
  <c r="S20" i="1" s="1"/>
  <c r="P20" i="1" a="1"/>
  <c r="P20" i="1" s="1"/>
  <c r="Q20" i="1" a="1"/>
  <c r="Q20" i="1" s="1"/>
  <c r="T20" i="1" a="1"/>
  <c r="T20" i="1" s="1"/>
  <c r="U20" i="1" a="1"/>
  <c r="U20" i="1" s="1"/>
  <c r="V20" i="1" a="1"/>
  <c r="V20" i="1" s="1"/>
  <c r="T50" i="1" a="1"/>
  <c r="T50" i="1" s="1"/>
  <c r="J28" i="1" a="1"/>
  <c r="J28" i="1" s="1"/>
  <c r="K28" i="1" a="1"/>
  <c r="K28" i="1" s="1"/>
  <c r="L28" i="1" a="1"/>
  <c r="L28" i="1" s="1"/>
  <c r="M28" i="1" a="1"/>
  <c r="M28" i="1" s="1"/>
  <c r="N28" i="1" a="1"/>
  <c r="N28" i="1" s="1"/>
  <c r="R28" i="1" a="1"/>
  <c r="R28" i="1" s="1"/>
  <c r="S28" i="1" a="1"/>
  <c r="S28" i="1" s="1"/>
  <c r="T28" i="1" a="1"/>
  <c r="T28" i="1" s="1"/>
  <c r="U28" i="1" a="1"/>
  <c r="U28" i="1" s="1"/>
  <c r="V28" i="1" a="1"/>
  <c r="V28" i="1" s="1"/>
  <c r="F28" i="1" a="1"/>
  <c r="F28" i="1" s="1"/>
  <c r="G28" i="1" a="1"/>
  <c r="G28" i="1" s="1"/>
  <c r="I20" i="1" a="1"/>
  <c r="I20" i="1" s="1"/>
  <c r="R50" i="1" a="1"/>
  <c r="R50" i="1" s="1"/>
  <c r="S44" i="1" a="1"/>
  <c r="S44" i="1" s="1"/>
  <c r="K25" i="1" a="1"/>
  <c r="K25" i="1" s="1"/>
  <c r="R8" i="1" a="1"/>
  <c r="R8" i="1" s="1"/>
  <c r="Q8" i="1" a="1"/>
  <c r="Q8" i="1" s="1"/>
  <c r="Q40" i="1" a="1"/>
  <c r="Q40" i="1" s="1"/>
  <c r="P15" i="1" a="1"/>
  <c r="P15" i="1" s="1"/>
  <c r="Q51" i="1" a="1"/>
  <c r="Q51" i="1" s="1"/>
  <c r="T48" i="1" a="1"/>
  <c r="T48" i="1" s="1"/>
  <c r="M47" i="1" a="1"/>
  <c r="M47" i="1" s="1"/>
  <c r="L43" i="1" a="1"/>
  <c r="L43" i="1" s="1"/>
  <c r="P40" i="1" a="1"/>
  <c r="P40" i="1" s="1"/>
  <c r="I39" i="1" a="1"/>
  <c r="I39" i="1" s="1"/>
  <c r="S37" i="1" a="1"/>
  <c r="S37" i="1" s="1"/>
  <c r="P33" i="1" a="1"/>
  <c r="P33" i="1" s="1"/>
  <c r="M29" i="1" a="1"/>
  <c r="M29" i="1" s="1"/>
  <c r="I25" i="1" a="1"/>
  <c r="I25" i="1" s="1"/>
  <c r="S23" i="1" a="1"/>
  <c r="S23" i="1" s="1"/>
  <c r="V16" i="1" a="1"/>
  <c r="V16" i="1" s="1"/>
  <c r="O15" i="1" a="1"/>
  <c r="O15" i="1" s="1"/>
  <c r="P8" i="1" a="1"/>
  <c r="P8" i="1" s="1"/>
  <c r="L11" i="1" a="1"/>
  <c r="L11" i="1" s="1"/>
  <c r="V9" i="1" a="1"/>
  <c r="V9" i="1" s="1"/>
  <c r="O8" i="1" a="1"/>
  <c r="O8" i="1" s="1"/>
  <c r="K11" i="1" a="1"/>
  <c r="K11" i="1" s="1"/>
  <c r="U9" i="1" a="1"/>
  <c r="U9" i="1" s="1"/>
  <c r="N8" i="1" a="1"/>
  <c r="N8" i="1" s="1"/>
  <c r="J11" i="1" a="1"/>
  <c r="J11" i="1" s="1"/>
  <c r="T9" i="1" a="1"/>
  <c r="T9" i="1" s="1"/>
  <c r="M8" i="1" a="1"/>
  <c r="M8" i="1" s="1"/>
  <c r="G25" i="1" a="1"/>
  <c r="G25" i="1" s="1"/>
  <c r="Q23" i="1" a="1"/>
  <c r="Q23" i="1" s="1"/>
  <c r="O19" i="1" a="1"/>
  <c r="O19" i="1" s="1"/>
  <c r="T16" i="1" a="1"/>
  <c r="T16" i="1" s="1"/>
  <c r="M15" i="1" a="1"/>
  <c r="M15" i="1" s="1"/>
  <c r="N51" i="1" a="1"/>
  <c r="N51" i="1" s="1"/>
  <c r="Q48" i="1" a="1"/>
  <c r="Q48" i="1" s="1"/>
  <c r="J47" i="1" a="1"/>
  <c r="J47" i="1" s="1"/>
  <c r="T45" i="1" a="1"/>
  <c r="T45" i="1" s="1"/>
  <c r="I43" i="1" a="1"/>
  <c r="I43" i="1" s="1"/>
  <c r="T41" i="1" a="1"/>
  <c r="T41" i="1" s="1"/>
  <c r="M40" i="1" a="1"/>
  <c r="M40" i="1" s="1"/>
  <c r="F39" i="1" a="1"/>
  <c r="F39" i="1" s="1"/>
  <c r="P37" i="1" a="1"/>
  <c r="P37" i="1" s="1"/>
  <c r="M33" i="1" a="1"/>
  <c r="M33" i="1" s="1"/>
  <c r="J29" i="1" a="1"/>
  <c r="J29" i="1" s="1"/>
  <c r="F25" i="1" a="1"/>
  <c r="F25" i="1" s="1"/>
  <c r="P23" i="1" a="1"/>
  <c r="P23" i="1" s="1"/>
  <c r="S16" i="1" a="1"/>
  <c r="S16" i="1" s="1"/>
  <c r="L15" i="1" a="1"/>
  <c r="L15" i="1" s="1"/>
  <c r="M51" i="1" a="1"/>
  <c r="M51" i="1" s="1"/>
  <c r="P48" i="1" a="1"/>
  <c r="P48" i="1" s="1"/>
  <c r="I47" i="1" a="1"/>
  <c r="I47" i="1" s="1"/>
  <c r="S45" i="1" a="1"/>
  <c r="S45" i="1" s="1"/>
  <c r="H43" i="1" a="1"/>
  <c r="H43" i="1" s="1"/>
  <c r="S41" i="1" a="1"/>
  <c r="S41" i="1" s="1"/>
  <c r="L40" i="1" a="1"/>
  <c r="L40" i="1" s="1"/>
  <c r="O37" i="1" a="1"/>
  <c r="O37" i="1" s="1"/>
  <c r="L33" i="1" a="1"/>
  <c r="L33" i="1" s="1"/>
  <c r="V31" i="1" a="1"/>
  <c r="V31" i="1" s="1"/>
  <c r="V24" i="1" a="1"/>
  <c r="V24" i="1" s="1"/>
  <c r="O23" i="1" a="1"/>
  <c r="O23" i="1" s="1"/>
  <c r="R16" i="1" a="1"/>
  <c r="R16" i="1" s="1"/>
  <c r="K15" i="1" a="1"/>
  <c r="K15" i="1" s="1"/>
  <c r="I11" i="1" a="1"/>
  <c r="I11" i="1" s="1"/>
  <c r="S9" i="1" a="1"/>
  <c r="S9" i="1" s="1"/>
  <c r="L8" i="1" a="1"/>
  <c r="L8" i="1" s="1"/>
  <c r="H11" i="1" a="1"/>
  <c r="H11" i="1" s="1"/>
  <c r="R9" i="1" a="1"/>
  <c r="R9" i="1" s="1"/>
  <c r="K8" i="1" a="1"/>
  <c r="K8" i="1" s="1"/>
  <c r="G11" i="1" a="1"/>
  <c r="G11" i="1" s="1"/>
  <c r="Q9" i="1" a="1"/>
  <c r="Q9" i="1" s="1"/>
  <c r="J8" i="1" a="1"/>
  <c r="J8" i="1" s="1"/>
  <c r="J19" i="1" a="1"/>
  <c r="J19" i="1" s="1"/>
  <c r="U17" i="1" a="1"/>
  <c r="U17" i="1" s="1"/>
  <c r="O16" i="1" a="1"/>
  <c r="O16" i="1" s="1"/>
  <c r="H15" i="1" a="1"/>
  <c r="H15" i="1" s="1"/>
  <c r="F11" i="1" a="1"/>
  <c r="F11" i="1" s="1"/>
  <c r="P9" i="1" a="1"/>
  <c r="P9" i="1" s="1"/>
  <c r="I8" i="1" a="1"/>
  <c r="I8" i="1" s="1"/>
  <c r="J51" i="1" a="1"/>
  <c r="J51" i="1" s="1"/>
  <c r="M48" i="1" a="1"/>
  <c r="M48" i="1" s="1"/>
  <c r="F47" i="1" a="1"/>
  <c r="F47" i="1" s="1"/>
  <c r="P45" i="1" a="1"/>
  <c r="P45" i="1" s="1"/>
  <c r="P41" i="1" a="1"/>
  <c r="P41" i="1" s="1"/>
  <c r="I40" i="1" a="1"/>
  <c r="I40" i="1" s="1"/>
  <c r="L37" i="1" a="1"/>
  <c r="L37" i="1" s="1"/>
  <c r="V35" i="1" a="1"/>
  <c r="V35" i="1" s="1"/>
  <c r="I33" i="1" a="1"/>
  <c r="I33" i="1" s="1"/>
  <c r="S31" i="1" a="1"/>
  <c r="S31" i="1" s="1"/>
  <c r="F29" i="1" a="1"/>
  <c r="F29" i="1" s="1"/>
  <c r="S24" i="1" a="1"/>
  <c r="S24" i="1" s="1"/>
  <c r="L23" i="1" a="1"/>
  <c r="L23" i="1" s="1"/>
  <c r="V21" i="1" a="1"/>
  <c r="V21" i="1" s="1"/>
  <c r="D54" i="1"/>
  <c r="Q54" i="1" s="1" a="1"/>
  <c r="Q54" i="1" s="1"/>
  <c r="D46" i="1"/>
  <c r="I46" i="1" s="1" a="1"/>
  <c r="I46" i="1" s="1"/>
  <c r="D38" i="1"/>
  <c r="F38" i="1" s="1" a="1"/>
  <c r="F38" i="1" s="1"/>
  <c r="D30" i="1"/>
  <c r="I30" i="1" s="1" a="1"/>
  <c r="I30" i="1" s="1"/>
  <c r="D22" i="1"/>
  <c r="O22" i="1" s="1" a="1"/>
  <c r="O22" i="1" s="1"/>
  <c r="D14" i="1"/>
  <c r="L14" i="1" s="1" a="1"/>
  <c r="L14" i="1" s="1"/>
  <c r="I51" i="1" a="1"/>
  <c r="I51" i="1" s="1"/>
  <c r="L48" i="1" a="1"/>
  <c r="L48" i="1" s="1"/>
  <c r="O45" i="1" a="1"/>
  <c r="O45" i="1" s="1"/>
  <c r="O41" i="1" a="1"/>
  <c r="O41" i="1" s="1"/>
  <c r="H40" i="1" a="1"/>
  <c r="H40" i="1" s="1"/>
  <c r="K37" i="1" a="1"/>
  <c r="K37" i="1" s="1"/>
  <c r="U35" i="1" a="1"/>
  <c r="U35" i="1" s="1"/>
  <c r="H33" i="1" a="1"/>
  <c r="H33" i="1" s="1"/>
  <c r="R31" i="1" a="1"/>
  <c r="R31" i="1" s="1"/>
  <c r="R24" i="1" a="1"/>
  <c r="R24" i="1" s="1"/>
  <c r="K23" i="1" a="1"/>
  <c r="K23" i="1" s="1"/>
  <c r="U21" i="1" a="1"/>
  <c r="U21" i="1" s="1"/>
  <c r="T17" i="1" a="1"/>
  <c r="T17" i="1" s="1"/>
  <c r="N16" i="1" a="1"/>
  <c r="N16" i="1" s="1"/>
  <c r="G15" i="1" a="1"/>
  <c r="G15" i="1" s="1"/>
  <c r="V10" i="1" a="1"/>
  <c r="V10" i="1" s="1"/>
  <c r="O9" i="1" a="1"/>
  <c r="O9" i="1" s="1"/>
  <c r="H8" i="1" a="1"/>
  <c r="H8" i="1" s="1"/>
  <c r="L51" i="1" a="1"/>
  <c r="L51" i="1" s="1"/>
  <c r="H47" i="1" a="1"/>
  <c r="H47" i="1" s="1"/>
  <c r="K40" i="1" a="1"/>
  <c r="K40" i="1" s="1"/>
  <c r="N37" i="1" a="1"/>
  <c r="N37" i="1" s="1"/>
  <c r="K33" i="1" a="1"/>
  <c r="K33" i="1" s="1"/>
  <c r="H29" i="1" a="1"/>
  <c r="H29" i="1" s="1"/>
  <c r="Q45" i="1" a="1"/>
  <c r="Q45" i="1" s="1"/>
  <c r="F43" i="1" a="1"/>
  <c r="F43" i="1" s="1"/>
  <c r="J40" i="1" a="1"/>
  <c r="J40" i="1" s="1"/>
  <c r="M37" i="1" a="1"/>
  <c r="M37" i="1" s="1"/>
  <c r="J33" i="1" a="1"/>
  <c r="J33" i="1" s="1"/>
  <c r="T31" i="1" a="1"/>
  <c r="T31" i="1" s="1"/>
  <c r="G29" i="1" a="1"/>
  <c r="G29" i="1" s="1"/>
  <c r="T24" i="1" a="1"/>
  <c r="T24" i="1" s="1"/>
  <c r="M23" i="1" a="1"/>
  <c r="M23" i="1" s="1"/>
  <c r="K19" i="1" a="1"/>
  <c r="K19" i="1" s="1"/>
  <c r="V17" i="1" a="1"/>
  <c r="V17" i="1" s="1"/>
  <c r="P16" i="1" a="1"/>
  <c r="P16" i="1" s="1"/>
  <c r="I15" i="1" a="1"/>
  <c r="I15" i="1" s="1"/>
  <c r="H51" i="1" a="1"/>
  <c r="H51" i="1" s="1"/>
  <c r="K48" i="1" a="1"/>
  <c r="K48" i="1" s="1"/>
  <c r="N41" i="1" a="1"/>
  <c r="N41" i="1" s="1"/>
  <c r="G40" i="1" a="1"/>
  <c r="G40" i="1" s="1"/>
  <c r="J37" i="1" a="1"/>
  <c r="J37" i="1" s="1"/>
  <c r="T35" i="1" a="1"/>
  <c r="T35" i="1" s="1"/>
  <c r="G33" i="1" a="1"/>
  <c r="G33" i="1" s="1"/>
  <c r="Q31" i="1" a="1"/>
  <c r="Q31" i="1" s="1"/>
  <c r="Q24" i="1" a="1"/>
  <c r="Q24" i="1" s="1"/>
  <c r="J23" i="1" a="1"/>
  <c r="J23" i="1" s="1"/>
  <c r="S17" i="1" a="1"/>
  <c r="S17" i="1" s="1"/>
  <c r="M16" i="1" a="1"/>
  <c r="M16" i="1" s="1"/>
  <c r="F15" i="1" a="1"/>
  <c r="F15" i="1" s="1"/>
  <c r="N9" i="1" a="1"/>
  <c r="N9" i="1" s="1"/>
  <c r="G8" i="1" a="1"/>
  <c r="G8" i="1" s="1"/>
  <c r="R48" i="1" a="1"/>
  <c r="R48" i="1" s="1"/>
  <c r="U45" i="1" a="1"/>
  <c r="U45" i="1" s="1"/>
  <c r="N40" i="1" a="1"/>
  <c r="N40" i="1" s="1"/>
  <c r="Q37" i="1" a="1"/>
  <c r="Q37" i="1" s="1"/>
  <c r="R45" i="1" a="1"/>
  <c r="R45" i="1" s="1"/>
  <c r="G43" i="1" a="1"/>
  <c r="G43" i="1" s="1"/>
  <c r="R41" i="1" a="1"/>
  <c r="R41" i="1" s="1"/>
  <c r="U31" i="1" a="1"/>
  <c r="U31" i="1" s="1"/>
  <c r="U24" i="1" a="1"/>
  <c r="U24" i="1" s="1"/>
  <c r="Q16" i="1" a="1"/>
  <c r="Q16" i="1" s="1"/>
  <c r="K51" i="1" a="1"/>
  <c r="K51" i="1" s="1"/>
  <c r="U49" i="1" a="1"/>
  <c r="U49" i="1" s="1"/>
  <c r="N48" i="1" a="1"/>
  <c r="N48" i="1" s="1"/>
  <c r="G47" i="1" a="1"/>
  <c r="G47" i="1" s="1"/>
  <c r="Q41" i="1" a="1"/>
  <c r="Q41" i="1" s="1"/>
  <c r="N45" i="1" a="1"/>
  <c r="N45" i="1" s="1"/>
  <c r="G51" i="1" a="1"/>
  <c r="G51" i="1" s="1"/>
  <c r="J48" i="1" a="1"/>
  <c r="J48" i="1" s="1"/>
  <c r="M45" i="1" a="1"/>
  <c r="M45" i="1" s="1"/>
  <c r="M41" i="1" a="1"/>
  <c r="M41" i="1" s="1"/>
  <c r="F40" i="1" a="1"/>
  <c r="F40" i="1" s="1"/>
  <c r="I37" i="1" a="1"/>
  <c r="I37" i="1" s="1"/>
  <c r="S35" i="1" a="1"/>
  <c r="S35" i="1" s="1"/>
  <c r="F33" i="1" a="1"/>
  <c r="F33" i="1" s="1"/>
  <c r="P31" i="1" a="1"/>
  <c r="P31" i="1" s="1"/>
  <c r="P24" i="1" a="1"/>
  <c r="P24" i="1" s="1"/>
  <c r="I23" i="1" a="1"/>
  <c r="I23" i="1" s="1"/>
  <c r="S21" i="1" a="1"/>
  <c r="S21" i="1" s="1"/>
  <c r="R17" i="1" a="1"/>
  <c r="R17" i="1" s="1"/>
  <c r="L16" i="1" a="1"/>
  <c r="L16" i="1" s="1"/>
  <c r="M9" i="1" a="1"/>
  <c r="M9" i="1" s="1"/>
  <c r="F8" i="1" a="1"/>
  <c r="F8" i="1" s="1"/>
  <c r="F51" i="1" a="1"/>
  <c r="F51" i="1" s="1"/>
  <c r="R35" i="1" a="1"/>
  <c r="R35" i="1" s="1"/>
  <c r="V25" i="1" a="1"/>
  <c r="V25" i="1" s="1"/>
  <c r="O24" i="1" a="1"/>
  <c r="O24" i="1" s="1"/>
  <c r="H23" i="1" a="1"/>
  <c r="H23" i="1" s="1"/>
  <c r="R21" i="1" a="1"/>
  <c r="R21" i="1" s="1"/>
  <c r="F19" i="1" a="1"/>
  <c r="F19" i="1" s="1"/>
  <c r="Q17" i="1" a="1"/>
  <c r="Q17" i="1" s="1"/>
  <c r="K16" i="1" a="1"/>
  <c r="K16" i="1" s="1"/>
  <c r="L9" i="1" a="1"/>
  <c r="L9" i="1" s="1"/>
  <c r="I48" i="1" a="1"/>
  <c r="I48" i="1" s="1"/>
  <c r="L45" i="1" a="1"/>
  <c r="L45" i="1" s="1"/>
  <c r="L41" i="1" a="1"/>
  <c r="L41" i="1" s="1"/>
  <c r="V39" i="1" a="1"/>
  <c r="V39" i="1" s="1"/>
  <c r="O49" i="1" a="1"/>
  <c r="O49" i="1" s="1"/>
  <c r="K41" i="1" a="1"/>
  <c r="K41" i="1" s="1"/>
  <c r="U39" i="1" a="1"/>
  <c r="U39" i="1" s="1"/>
  <c r="G37" i="1" a="1"/>
  <c r="G37" i="1" s="1"/>
  <c r="Q35" i="1" a="1"/>
  <c r="Q35" i="1" s="1"/>
  <c r="O31" i="1" a="1"/>
  <c r="O31" i="1" s="1"/>
  <c r="U25" i="1" a="1"/>
  <c r="U25" i="1" s="1"/>
  <c r="N24" i="1" a="1"/>
  <c r="N24" i="1" s="1"/>
  <c r="G23" i="1" a="1"/>
  <c r="G23" i="1" s="1"/>
  <c r="P17" i="1" a="1"/>
  <c r="P17" i="1" s="1"/>
  <c r="J16" i="1" a="1"/>
  <c r="J16" i="1" s="1"/>
  <c r="R10" i="1" a="1"/>
  <c r="R10" i="1" s="1"/>
  <c r="K9" i="1" a="1"/>
  <c r="K9" i="1" s="1"/>
  <c r="J9" i="1" a="1"/>
  <c r="J9" i="1" s="1"/>
  <c r="I9" i="1" a="1"/>
  <c r="I9" i="1" s="1"/>
  <c r="S50" i="1" a="1"/>
  <c r="S50" i="1" s="1"/>
  <c r="V47" i="1" a="1"/>
  <c r="V47" i="1" s="1"/>
  <c r="I45" i="1" a="1"/>
  <c r="I45" i="1" s="1"/>
  <c r="U43" i="1" a="1"/>
  <c r="U43" i="1" s="1"/>
  <c r="O42" i="1" a="1"/>
  <c r="O42" i="1" s="1"/>
  <c r="H41" i="1" a="1"/>
  <c r="H41" i="1" s="1"/>
  <c r="R39" i="1" a="1"/>
  <c r="R39" i="1" s="1"/>
  <c r="U36" i="1" a="1"/>
  <c r="U36" i="1" s="1"/>
  <c r="N35" i="1" a="1"/>
  <c r="N35" i="1" s="1"/>
  <c r="R32" i="1" a="1"/>
  <c r="R32" i="1" s="1"/>
  <c r="L31" i="1" a="1"/>
  <c r="L31" i="1" s="1"/>
  <c r="V29" i="1" a="1"/>
  <c r="V29" i="1" s="1"/>
  <c r="O28" i="1" a="1"/>
  <c r="O28" i="1" s="1"/>
  <c r="R25" i="1" a="1"/>
  <c r="R25" i="1" s="1"/>
  <c r="K24" i="1" a="1"/>
  <c r="K24" i="1" s="1"/>
  <c r="O21" i="1" a="1"/>
  <c r="O21" i="1" s="1"/>
  <c r="S18" i="1" a="1"/>
  <c r="S18" i="1" s="1"/>
  <c r="N17" i="1" a="1"/>
  <c r="N17" i="1" s="1"/>
  <c r="V11" i="1" a="1"/>
  <c r="V11" i="1" s="1"/>
  <c r="H9" i="1" a="1"/>
  <c r="H9" i="1" s="1"/>
  <c r="G9" i="1" a="1"/>
  <c r="G9" i="1" s="1"/>
  <c r="T47" i="1" a="1"/>
  <c r="T47" i="1" s="1"/>
  <c r="S43" i="1" a="1"/>
  <c r="S43" i="1" s="1"/>
  <c r="P39" i="1" a="1"/>
  <c r="P39" i="1" s="1"/>
  <c r="L35" i="1" a="1"/>
  <c r="L35" i="1" s="1"/>
  <c r="P32" i="1" a="1"/>
  <c r="P32" i="1" s="1"/>
  <c r="J31" i="1" a="1"/>
  <c r="J31" i="1" s="1"/>
  <c r="T29" i="1" a="1"/>
  <c r="T29" i="1" s="1"/>
  <c r="P25" i="1" a="1"/>
  <c r="P25" i="1" s="1"/>
  <c r="I24" i="1" a="1"/>
  <c r="I24" i="1" s="1"/>
  <c r="L17" i="1" a="1"/>
  <c r="L17" i="1" s="1"/>
  <c r="V15" i="1" a="1"/>
  <c r="V15" i="1" s="1"/>
  <c r="S47" i="1" a="1"/>
  <c r="S47" i="1" s="1"/>
  <c r="R43" i="1" a="1"/>
  <c r="R43" i="1" s="1"/>
  <c r="V40" i="1" a="1"/>
  <c r="V40" i="1" s="1"/>
  <c r="O39" i="1" a="1"/>
  <c r="O39" i="1" s="1"/>
  <c r="K35" i="1" a="1"/>
  <c r="K35" i="1" s="1"/>
  <c r="V33" i="1" a="1"/>
  <c r="V33" i="1" s="1"/>
  <c r="O32" i="1" a="1"/>
  <c r="O32" i="1" s="1"/>
  <c r="I31" i="1" a="1"/>
  <c r="I31" i="1" s="1"/>
  <c r="S29" i="1" a="1"/>
  <c r="S29" i="1" s="1"/>
  <c r="O25" i="1" a="1"/>
  <c r="O25" i="1" s="1"/>
  <c r="H24" i="1" a="1"/>
  <c r="H24" i="1" s="1"/>
  <c r="L21" i="1" a="1"/>
  <c r="L21" i="1" s="1"/>
  <c r="K17" i="1" a="1"/>
  <c r="K17" i="1" s="1"/>
  <c r="U15" i="1" a="1"/>
  <c r="U15" i="1" s="1"/>
  <c r="S11" i="1" a="1"/>
  <c r="S11" i="1" s="1"/>
  <c r="L10" i="1" a="1"/>
  <c r="L10" i="1" s="1"/>
  <c r="V8" i="1" a="1"/>
  <c r="V8" i="1" s="1"/>
  <c r="V51" i="1" a="1"/>
  <c r="V51" i="1" s="1"/>
  <c r="H49" i="1" a="1"/>
  <c r="H49" i="1" s="1"/>
  <c r="Q43" i="1" a="1"/>
  <c r="Q43" i="1" s="1"/>
  <c r="U33" i="1" a="1"/>
  <c r="U33" i="1" s="1"/>
  <c r="R29" i="1" a="1"/>
  <c r="R29" i="1" s="1"/>
  <c r="N25" i="1" a="1"/>
  <c r="N25" i="1" s="1"/>
  <c r="G24" i="1" a="1"/>
  <c r="G24" i="1" s="1"/>
  <c r="J17" i="1" a="1"/>
  <c r="J17" i="1" s="1"/>
  <c r="T15" i="1" a="1"/>
  <c r="T15" i="1" s="1"/>
  <c r="K10" i="1" a="1"/>
  <c r="K10" i="1" s="1"/>
  <c r="U8" i="1" a="1"/>
  <c r="U8" i="1" s="1"/>
  <c r="Q47" i="1" a="1"/>
  <c r="Q47" i="1" s="1"/>
  <c r="T40" i="1" a="1"/>
  <c r="T40" i="1" s="1"/>
  <c r="M39" i="1" a="1"/>
  <c r="M39" i="1" s="1"/>
  <c r="I35" i="1" a="1"/>
  <c r="I35" i="1" s="1"/>
  <c r="T33" i="1" a="1"/>
  <c r="T33" i="1" s="1"/>
  <c r="G31" i="1" a="1"/>
  <c r="G31" i="1" s="1"/>
  <c r="M25" i="1" a="1"/>
  <c r="M25" i="1" s="1"/>
  <c r="I17" i="1" a="1"/>
  <c r="I17" i="1" s="1"/>
  <c r="S15" i="1" a="1"/>
  <c r="S15" i="1" s="1"/>
  <c r="Q11" i="1" a="1"/>
  <c r="Q11" i="1" s="1"/>
  <c r="T8" i="1" a="1"/>
  <c r="T8" i="1" s="1"/>
  <c r="I11" i="2"/>
  <c r="J12" i="1" s="1" a="1"/>
  <c r="J12" i="1" s="1"/>
  <c r="E12" i="2"/>
  <c r="I12" i="2" s="1"/>
  <c r="C6" i="1"/>
  <c r="Q10" i="1" l="1" a="1"/>
  <c r="Q10" i="1" s="1"/>
  <c r="L29" i="1" a="1"/>
  <c r="L29" i="1" s="1"/>
  <c r="G32" i="1" a="1"/>
  <c r="G32" i="1" s="1"/>
  <c r="J32" i="1" a="1"/>
  <c r="J32" i="1" s="1"/>
  <c r="F32" i="1" a="1"/>
  <c r="F32" i="1" s="1"/>
  <c r="D13" i="1"/>
  <c r="V53" i="1" a="1"/>
  <c r="V53" i="1" s="1"/>
  <c r="F7" i="1" a="1"/>
  <c r="F7" i="1" s="1"/>
  <c r="M53" i="1" a="1"/>
  <c r="M53" i="1" s="1"/>
  <c r="S10" i="1" a="1"/>
  <c r="S10" i="1" s="1"/>
  <c r="Q7" i="1" a="1"/>
  <c r="Q7" i="1" s="1"/>
  <c r="I19" i="1" a="1"/>
  <c r="I19" i="1" s="1"/>
  <c r="M10" i="1" a="1"/>
  <c r="M10" i="1" s="1"/>
  <c r="U10" i="1" a="1"/>
  <c r="U10" i="1" s="1"/>
  <c r="S19" i="1" a="1"/>
  <c r="S19" i="1" s="1"/>
  <c r="U22" i="1" a="1"/>
  <c r="U22" i="1" s="1"/>
  <c r="U19" i="1" a="1"/>
  <c r="U19" i="1" s="1"/>
  <c r="M19" i="1" a="1"/>
  <c r="M19" i="1" s="1"/>
  <c r="G19" i="1" a="1"/>
  <c r="G19" i="1" s="1"/>
  <c r="M32" i="1" a="1"/>
  <c r="M32" i="1" s="1"/>
  <c r="L19" i="1" a="1"/>
  <c r="L19" i="1" s="1"/>
  <c r="R22" i="1" a="1"/>
  <c r="R22" i="1" s="1"/>
  <c r="J49" i="1" a="1"/>
  <c r="J49" i="1" s="1"/>
  <c r="N49" i="1" a="1"/>
  <c r="N49" i="1" s="1"/>
  <c r="F49" i="1" a="1"/>
  <c r="F49" i="1" s="1"/>
  <c r="G53" i="1" a="1"/>
  <c r="G53" i="1" s="1"/>
  <c r="J27" i="1" a="1"/>
  <c r="J27" i="1" s="1"/>
  <c r="N19" i="1" a="1"/>
  <c r="N19" i="1" s="1"/>
  <c r="H19" i="1" a="1"/>
  <c r="H19" i="1" s="1"/>
  <c r="Q19" i="1" a="1"/>
  <c r="Q19" i="1" s="1"/>
  <c r="P7" i="1" a="1"/>
  <c r="P7" i="1" s="1"/>
  <c r="S32" i="1" a="1"/>
  <c r="S32" i="1" s="1"/>
  <c r="S38" i="1" a="1"/>
  <c r="S38" i="1" s="1"/>
  <c r="G49" i="1" a="1"/>
  <c r="G49" i="1" s="1"/>
  <c r="V46" i="1" a="1"/>
  <c r="V46" i="1" s="1"/>
  <c r="T27" i="1" a="1"/>
  <c r="T27" i="1" s="1"/>
  <c r="T49" i="1" a="1"/>
  <c r="T49" i="1" s="1"/>
  <c r="G54" i="1" a="1"/>
  <c r="G54" i="1" s="1"/>
  <c r="U27" i="1" a="1"/>
  <c r="U27" i="1" s="1"/>
  <c r="L49" i="1" a="1"/>
  <c r="L49" i="1" s="1"/>
  <c r="R49" i="1" a="1"/>
  <c r="R49" i="1" s="1"/>
  <c r="V49" i="1" a="1"/>
  <c r="V49" i="1" s="1"/>
  <c r="S53" i="1" a="1"/>
  <c r="S53" i="1" s="1"/>
  <c r="O46" i="1" a="1"/>
  <c r="O46" i="1" s="1"/>
  <c r="P49" i="1" a="1"/>
  <c r="P49" i="1" s="1"/>
  <c r="S49" i="1" a="1"/>
  <c r="S49" i="1" s="1"/>
  <c r="S27" i="1" a="1"/>
  <c r="S27" i="1" s="1"/>
  <c r="I49" i="1" a="1"/>
  <c r="I49" i="1" s="1"/>
  <c r="R19" i="1" a="1"/>
  <c r="R19" i="1" s="1"/>
  <c r="Q49" i="1" a="1"/>
  <c r="Q49" i="1" s="1"/>
  <c r="U53" i="1" a="1"/>
  <c r="U53" i="1" s="1"/>
  <c r="H22" i="1" a="1"/>
  <c r="H22" i="1" s="1"/>
  <c r="I7" i="1" a="1"/>
  <c r="I7" i="1" s="1"/>
  <c r="L27" i="1" a="1"/>
  <c r="L27" i="1" s="1"/>
  <c r="R53" i="1" a="1"/>
  <c r="R53" i="1" s="1"/>
  <c r="G10" i="1" a="1"/>
  <c r="G10" i="1" s="1"/>
  <c r="L53" i="1" a="1"/>
  <c r="L53" i="1" s="1"/>
  <c r="R7" i="1" a="1"/>
  <c r="R7" i="1" s="1"/>
  <c r="Q27" i="1" a="1"/>
  <c r="Q27" i="1" s="1"/>
  <c r="M14" i="1" a="1"/>
  <c r="M14" i="1" s="1"/>
  <c r="L46" i="1" a="1"/>
  <c r="L46" i="1" s="1"/>
  <c r="N53" i="1" a="1"/>
  <c r="N53" i="1" s="1"/>
  <c r="O38" i="1" a="1"/>
  <c r="O38" i="1" s="1"/>
  <c r="T10" i="1" a="1"/>
  <c r="T10" i="1" s="1"/>
  <c r="Q53" i="1" a="1"/>
  <c r="Q53" i="1" s="1"/>
  <c r="N32" i="1" a="1"/>
  <c r="N32" i="1" s="1"/>
  <c r="S7" i="1" a="1"/>
  <c r="S7" i="1" s="1"/>
  <c r="V14" i="1" a="1"/>
  <c r="V14" i="1" s="1"/>
  <c r="K53" i="1" a="1"/>
  <c r="K53" i="1" s="1"/>
  <c r="M49" i="1" a="1"/>
  <c r="M49" i="1" s="1"/>
  <c r="F53" i="1" a="1"/>
  <c r="F53" i="1" s="1"/>
  <c r="P19" i="1" a="1"/>
  <c r="P19" i="1" s="1"/>
  <c r="T53" i="1" a="1"/>
  <c r="T53" i="1" s="1"/>
  <c r="V32" i="1" a="1"/>
  <c r="V32" i="1" s="1"/>
  <c r="J53" i="1" a="1"/>
  <c r="J53" i="1" s="1"/>
  <c r="T7" i="1" a="1"/>
  <c r="T7" i="1" s="1"/>
  <c r="S46" i="1" a="1"/>
  <c r="S46" i="1" s="1"/>
  <c r="H30" i="1" a="1"/>
  <c r="H30" i="1" s="1"/>
  <c r="T19" i="1" a="1"/>
  <c r="T19" i="1" s="1"/>
  <c r="P22" i="1" a="1"/>
  <c r="P22" i="1" s="1"/>
  <c r="O7" i="1" a="1"/>
  <c r="O7" i="1" s="1"/>
  <c r="H53" i="1" a="1"/>
  <c r="H53" i="1" s="1"/>
  <c r="P53" i="1" a="1"/>
  <c r="P53" i="1" s="1"/>
  <c r="K32" i="1" a="1"/>
  <c r="K32" i="1" s="1"/>
  <c r="Q38" i="1" a="1"/>
  <c r="Q38" i="1" s="1"/>
  <c r="L7" i="1" a="1"/>
  <c r="L7" i="1" s="1"/>
  <c r="I27" i="1" a="1"/>
  <c r="I27" i="1" s="1"/>
  <c r="U7" i="1" a="1"/>
  <c r="U7" i="1" s="1"/>
  <c r="G7" i="1" a="1"/>
  <c r="G7" i="1" s="1"/>
  <c r="U14" i="1" a="1"/>
  <c r="U14" i="1" s="1"/>
  <c r="H7" i="1" a="1"/>
  <c r="H7" i="1" s="1"/>
  <c r="J7" i="1" a="1"/>
  <c r="J7" i="1" s="1"/>
  <c r="V27" i="1" a="1"/>
  <c r="V27" i="1" s="1"/>
  <c r="V7" i="1" a="1"/>
  <c r="V7" i="1" s="1"/>
  <c r="O27" i="1" a="1"/>
  <c r="O27" i="1" s="1"/>
  <c r="M27" i="1" a="1"/>
  <c r="M27" i="1" s="1"/>
  <c r="L32" i="1" a="1"/>
  <c r="L32" i="1" s="1"/>
  <c r="T32" i="1" a="1"/>
  <c r="T32" i="1" s="1"/>
  <c r="K27" i="1" a="1"/>
  <c r="K27" i="1" s="1"/>
  <c r="M46" i="1" a="1"/>
  <c r="M46" i="1" s="1"/>
  <c r="P27" i="1" a="1"/>
  <c r="P27" i="1" s="1"/>
  <c r="K7" i="1" a="1"/>
  <c r="K7" i="1" s="1"/>
  <c r="R27" i="1" a="1"/>
  <c r="R27" i="1" s="1"/>
  <c r="O53" i="1" a="1"/>
  <c r="O53" i="1" s="1"/>
  <c r="N7" i="1" a="1"/>
  <c r="N7" i="1" s="1"/>
  <c r="N27" i="1" a="1"/>
  <c r="N27" i="1" s="1"/>
  <c r="U32" i="1" a="1"/>
  <c r="U32" i="1" s="1"/>
  <c r="I32" i="1" a="1"/>
  <c r="I32" i="1" s="1"/>
  <c r="H27" i="1" a="1"/>
  <c r="H27" i="1" s="1"/>
  <c r="G27" i="1" a="1"/>
  <c r="G27" i="1" s="1"/>
  <c r="H10" i="1" a="1"/>
  <c r="H10" i="1" s="1"/>
  <c r="H38" i="1" a="1"/>
  <c r="H38" i="1" s="1"/>
  <c r="R54" i="1" a="1"/>
  <c r="R54" i="1" s="1"/>
  <c r="K38" i="1" a="1"/>
  <c r="K38" i="1" s="1"/>
  <c r="O10" i="1" a="1"/>
  <c r="O10" i="1" s="1"/>
  <c r="P38" i="1" a="1"/>
  <c r="P38" i="1" s="1"/>
  <c r="F10" i="1" a="1"/>
  <c r="F10" i="1" s="1"/>
  <c r="H32" i="1" a="1"/>
  <c r="H32" i="1" s="1"/>
  <c r="P30" i="1" a="1"/>
  <c r="P30" i="1" s="1"/>
  <c r="P14" i="1" a="1"/>
  <c r="P14" i="1" s="1"/>
  <c r="L30" i="1" a="1"/>
  <c r="L30" i="1" s="1"/>
  <c r="J46" i="1" a="1"/>
  <c r="J46" i="1" s="1"/>
  <c r="O14" i="1" a="1"/>
  <c r="O14" i="1" s="1"/>
  <c r="S22" i="1" a="1"/>
  <c r="S22" i="1" s="1"/>
  <c r="R46" i="1" a="1"/>
  <c r="R46" i="1" s="1"/>
  <c r="M30" i="1" a="1"/>
  <c r="M30" i="1" s="1"/>
  <c r="R14" i="1" a="1"/>
  <c r="R14" i="1" s="1"/>
  <c r="T54" i="1" a="1"/>
  <c r="T54" i="1" s="1"/>
  <c r="T46" i="1" a="1"/>
  <c r="T46" i="1" s="1"/>
  <c r="U46" i="1" a="1"/>
  <c r="U46" i="1" s="1"/>
  <c r="R38" i="1" a="1"/>
  <c r="R38" i="1" s="1"/>
  <c r="N10" i="1" a="1"/>
  <c r="N10" i="1" s="1"/>
  <c r="O54" i="1" a="1"/>
  <c r="O54" i="1" s="1"/>
  <c r="N54" i="1" a="1"/>
  <c r="N54" i="1" s="1"/>
  <c r="N14" i="1" a="1"/>
  <c r="N14" i="1" s="1"/>
  <c r="Q14" i="1" a="1"/>
  <c r="Q14" i="1" s="1"/>
  <c r="H14" i="1" a="1"/>
  <c r="H14" i="1" s="1"/>
  <c r="F14" i="1" a="1"/>
  <c r="F14" i="1" s="1"/>
  <c r="G14" i="1" a="1"/>
  <c r="G14" i="1" s="1"/>
  <c r="I14" i="1" a="1"/>
  <c r="I14" i="1" s="1"/>
  <c r="J14" i="1" a="1"/>
  <c r="J14" i="1" s="1"/>
  <c r="T14" i="1" a="1"/>
  <c r="T14" i="1" s="1"/>
  <c r="K14" i="1" a="1"/>
  <c r="K14" i="1" s="1"/>
  <c r="S14" i="1" a="1"/>
  <c r="S14" i="1" s="1"/>
  <c r="Q22" i="1" a="1"/>
  <c r="Q22" i="1" s="1"/>
  <c r="T22" i="1" a="1"/>
  <c r="T22" i="1" s="1"/>
  <c r="G22" i="1" a="1"/>
  <c r="G22" i="1" s="1"/>
  <c r="F22" i="1" a="1"/>
  <c r="F22" i="1" s="1"/>
  <c r="I22" i="1" a="1"/>
  <c r="I22" i="1" s="1"/>
  <c r="J22" i="1" a="1"/>
  <c r="J22" i="1" s="1"/>
  <c r="L22" i="1" a="1"/>
  <c r="L22" i="1" s="1"/>
  <c r="M22" i="1" a="1"/>
  <c r="M22" i="1" s="1"/>
  <c r="V22" i="1" a="1"/>
  <c r="V22" i="1" s="1"/>
  <c r="K22" i="1" a="1"/>
  <c r="K22" i="1" s="1"/>
  <c r="N22" i="1" a="1"/>
  <c r="N22" i="1" s="1"/>
  <c r="O30" i="1" a="1"/>
  <c r="O30" i="1" s="1"/>
  <c r="R30" i="1" a="1"/>
  <c r="R30" i="1" s="1"/>
  <c r="N30" i="1" a="1"/>
  <c r="N30" i="1" s="1"/>
  <c r="Q30" i="1" a="1"/>
  <c r="Q30" i="1" s="1"/>
  <c r="T30" i="1" a="1"/>
  <c r="T30" i="1" s="1"/>
  <c r="U30" i="1" a="1"/>
  <c r="U30" i="1" s="1"/>
  <c r="G30" i="1" a="1"/>
  <c r="G30" i="1" s="1"/>
  <c r="S30" i="1" a="1"/>
  <c r="S30" i="1" s="1"/>
  <c r="V30" i="1" a="1"/>
  <c r="V30" i="1" s="1"/>
  <c r="F30" i="1" a="1"/>
  <c r="F30" i="1" s="1"/>
  <c r="G38" i="1" a="1"/>
  <c r="G38" i="1" s="1"/>
  <c r="U38" i="1" a="1"/>
  <c r="U38" i="1" s="1"/>
  <c r="T38" i="1" a="1"/>
  <c r="T38" i="1" s="1"/>
  <c r="L38" i="1" a="1"/>
  <c r="L38" i="1" s="1"/>
  <c r="M38" i="1" a="1"/>
  <c r="M38" i="1" s="1"/>
  <c r="J30" i="1" a="1"/>
  <c r="J30" i="1" s="1"/>
  <c r="K46" i="1" a="1"/>
  <c r="K46" i="1" s="1"/>
  <c r="F46" i="1" a="1"/>
  <c r="F46" i="1" s="1"/>
  <c r="G46" i="1" a="1"/>
  <c r="G46" i="1" s="1"/>
  <c r="P46" i="1" a="1"/>
  <c r="P46" i="1" s="1"/>
  <c r="Q46" i="1" a="1"/>
  <c r="Q46" i="1" s="1"/>
  <c r="H46" i="1" a="1"/>
  <c r="H46" i="1" s="1"/>
  <c r="N46" i="1" a="1"/>
  <c r="N46" i="1" s="1"/>
  <c r="P54" i="1" a="1"/>
  <c r="P54" i="1" s="1"/>
  <c r="I54" i="1" a="1"/>
  <c r="I54" i="1" s="1"/>
  <c r="F54" i="1" a="1"/>
  <c r="F54" i="1" s="1"/>
  <c r="H54" i="1" a="1"/>
  <c r="H54" i="1" s="1"/>
  <c r="K54" i="1" a="1"/>
  <c r="K54" i="1" s="1"/>
  <c r="L54" i="1" a="1"/>
  <c r="L54" i="1" s="1"/>
  <c r="U54" i="1" a="1"/>
  <c r="U54" i="1" s="1"/>
  <c r="M54" i="1" a="1"/>
  <c r="M54" i="1" s="1"/>
  <c r="S54" i="1" a="1"/>
  <c r="S54" i="1" s="1"/>
  <c r="J54" i="1" a="1"/>
  <c r="J54" i="1" s="1"/>
  <c r="V54" i="1" a="1"/>
  <c r="V54" i="1" s="1"/>
  <c r="D6" i="1"/>
  <c r="N38" i="1" a="1"/>
  <c r="N38" i="1" s="1"/>
  <c r="K30" i="1" a="1"/>
  <c r="K30" i="1" s="1"/>
  <c r="V38" i="1" a="1"/>
  <c r="V38" i="1" s="1"/>
  <c r="H21" i="2"/>
  <c r="I21" i="2"/>
  <c r="G22" i="2"/>
  <c r="H22" i="2"/>
  <c r="I22" i="2"/>
  <c r="G25" i="2"/>
  <c r="H25" i="2"/>
  <c r="I25" i="2"/>
  <c r="G28" i="2"/>
  <c r="H28" i="2"/>
  <c r="I29" i="1" s="1" a="1"/>
  <c r="I29" i="1" s="1"/>
  <c r="G11" i="2"/>
  <c r="H11" i="2"/>
  <c r="I12" i="1" s="1" a="1"/>
  <c r="I12" i="1" s="1"/>
  <c r="G9" i="2"/>
  <c r="H9" i="2"/>
  <c r="I10" i="1" s="1" a="1"/>
  <c r="I10" i="1" s="1"/>
  <c r="I9" i="2"/>
  <c r="J10" i="1" s="1" a="1"/>
  <c r="J10" i="1" s="1"/>
  <c r="G19" i="2"/>
  <c r="H19" i="2"/>
  <c r="I19" i="2"/>
  <c r="G35" i="2"/>
  <c r="H35" i="2"/>
  <c r="I35" i="2"/>
  <c r="G26" i="2"/>
  <c r="H26" i="2"/>
  <c r="I26" i="2"/>
  <c r="G5" i="2"/>
  <c r="H5" i="2"/>
  <c r="I5" i="2"/>
  <c r="I8" i="2"/>
  <c r="H8" i="2"/>
  <c r="G8" i="2"/>
  <c r="I37" i="2" l="1"/>
  <c r="J38" i="1" s="1" a="1"/>
  <c r="J38" i="1" s="1"/>
  <c r="J26" i="1" a="1"/>
  <c r="J26" i="1" s="1"/>
  <c r="H37" i="2"/>
  <c r="I38" i="1" s="1" a="1"/>
  <c r="I38" i="1" s="1"/>
  <c r="I26" i="1" a="1"/>
  <c r="I26" i="1" s="1"/>
  <c r="G13" i="1" a="1"/>
  <c r="G13" i="1" s="1"/>
  <c r="U13" i="1" a="1"/>
  <c r="U13" i="1" s="1"/>
  <c r="F13" i="1" a="1"/>
  <c r="F13" i="1" s="1"/>
  <c r="L13" i="1" a="1"/>
  <c r="L13" i="1" s="1"/>
  <c r="Q13" i="1" a="1"/>
  <c r="Q13" i="1" s="1"/>
  <c r="M13" i="1" a="1"/>
  <c r="M13" i="1" s="1"/>
  <c r="V13" i="1" a="1"/>
  <c r="V13" i="1" s="1"/>
  <c r="R13" i="1" a="1"/>
  <c r="R13" i="1" s="1"/>
  <c r="T13" i="1" a="1"/>
  <c r="T13" i="1" s="1"/>
  <c r="P13" i="1" a="1"/>
  <c r="P13" i="1" s="1"/>
  <c r="I13" i="1" a="1"/>
  <c r="I13" i="1" s="1"/>
  <c r="K13" i="1" a="1"/>
  <c r="K13" i="1" s="1"/>
  <c r="O13" i="1" a="1"/>
  <c r="O13" i="1" s="1"/>
  <c r="N13" i="1" a="1"/>
  <c r="N13" i="1" s="1"/>
  <c r="J13" i="1" a="1"/>
  <c r="J13" i="1" s="1"/>
  <c r="H13" i="1" a="1"/>
  <c r="H13" i="1" s="1"/>
  <c r="S13" i="1" a="1"/>
  <c r="S13" i="1" s="1"/>
  <c r="S6" i="1" a="1"/>
  <c r="S6" i="1" s="1"/>
  <c r="K6" i="1" a="1"/>
  <c r="K6" i="1" s="1"/>
  <c r="V6" i="1" a="1"/>
  <c r="V6" i="1" s="1"/>
  <c r="T6" i="1" a="1"/>
  <c r="T6" i="1" s="1"/>
  <c r="Q6" i="1" a="1"/>
  <c r="Q6" i="1" s="1"/>
  <c r="U6" i="1" a="1"/>
  <c r="U6" i="1" s="1"/>
  <c r="N6" i="1" a="1"/>
  <c r="N6" i="1" s="1"/>
  <c r="F6" i="1" a="1"/>
  <c r="F6" i="1" s="1"/>
  <c r="O6" i="1" a="1"/>
  <c r="O6" i="1" s="1"/>
  <c r="M6" i="1" a="1"/>
  <c r="M6" i="1" s="1"/>
  <c r="L6" i="1" a="1"/>
  <c r="L6" i="1" s="1"/>
  <c r="L55" i="1" s="1" a="1"/>
  <c r="L55" i="1" s="1"/>
  <c r="G6" i="1" a="1"/>
  <c r="G6" i="1" s="1"/>
  <c r="R6" i="1" a="1"/>
  <c r="R6" i="1" s="1"/>
  <c r="I6" i="1" a="1"/>
  <c r="I6" i="1" s="1"/>
  <c r="H6" i="1" a="1"/>
  <c r="H6" i="1" s="1"/>
  <c r="P6" i="1" a="1"/>
  <c r="P6" i="1" s="1"/>
  <c r="J6" i="1" a="1"/>
  <c r="J6" i="1" s="1"/>
  <c r="H20" i="2"/>
  <c r="I21" i="1" s="1" a="1"/>
  <c r="I21" i="1" s="1"/>
  <c r="I20" i="2"/>
  <c r="J21" i="1" s="1" a="1"/>
  <c r="J21" i="1" s="1"/>
  <c r="K55" i="1" l="1" a="1"/>
  <c r="K55" i="1" s="1"/>
  <c r="N55" i="1" a="1"/>
  <c r="N55" i="1" s="1"/>
  <c r="R55" i="1" a="1"/>
  <c r="R55" i="1" s="1"/>
  <c r="T55" i="1" a="1"/>
  <c r="T55" i="1" s="1"/>
  <c r="S55" i="1" a="1"/>
  <c r="S55" i="1" s="1"/>
  <c r="G55" i="1" a="1"/>
  <c r="G55" i="1" s="1"/>
  <c r="H55" i="1" a="1"/>
  <c r="H55" i="1" s="1"/>
  <c r="P55" i="1" a="1"/>
  <c r="P55" i="1" s="1"/>
  <c r="I55" i="1" a="1"/>
  <c r="I55" i="1" s="1"/>
  <c r="O55" i="1" a="1"/>
  <c r="O55" i="1" s="1"/>
  <c r="M55" i="1" a="1"/>
  <c r="M55" i="1" s="1"/>
  <c r="F55" i="1" a="1"/>
  <c r="F55" i="1" s="1"/>
  <c r="Q55" i="1" a="1"/>
  <c r="Q55" i="1" s="1"/>
  <c r="V55" i="1" a="1"/>
  <c r="V55" i="1" s="1"/>
  <c r="U55" i="1" a="1"/>
  <c r="U55" i="1" s="1"/>
  <c r="J55" i="1" a="1"/>
  <c r="J55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<sst xmlns="http://schemas.openxmlformats.org/spreadsheetml/2006/main" count="73" uniqueCount="47">
  <si>
    <t xml:space="preserve">SHEET NO. </t>
  </si>
  <si>
    <t xml:space="preserve">REFERENCE NO. </t>
  </si>
  <si>
    <t>STATION TO STATION</t>
  </si>
  <si>
    <t>EACH</t>
  </si>
  <si>
    <t>MILE</t>
  </si>
  <si>
    <t>TOTALS CARRIED TO GENERAL SUMMARY</t>
  </si>
  <si>
    <t>MAINTENANCE OF TRAFFIC ESTIMATED QUANTITIES</t>
  </si>
  <si>
    <t>STA. Begin</t>
  </si>
  <si>
    <t>STA. End</t>
  </si>
  <si>
    <t>Page #</t>
  </si>
  <si>
    <t>Ref #</t>
  </si>
  <si>
    <t>Side</t>
  </si>
  <si>
    <t>WC-1</t>
  </si>
  <si>
    <t>CTR.</t>
  </si>
  <si>
    <t>WS-1</t>
  </si>
  <si>
    <t>RT.</t>
  </si>
  <si>
    <t>WI-1</t>
  </si>
  <si>
    <t>LT.</t>
  </si>
  <si>
    <t>PB-1</t>
  </si>
  <si>
    <t>WI-2</t>
  </si>
  <si>
    <t>WS-2</t>
  </si>
  <si>
    <t>WC-2</t>
  </si>
  <si>
    <t>WC-3</t>
  </si>
  <si>
    <t>WS-3</t>
  </si>
  <si>
    <t>WI-3</t>
  </si>
  <si>
    <t>PB-2</t>
  </si>
  <si>
    <t>WI-4</t>
  </si>
  <si>
    <t>WE-1</t>
  </si>
  <si>
    <t>WE-2</t>
  </si>
  <si>
    <t>WS-4</t>
  </si>
  <si>
    <t>WC-4</t>
  </si>
  <si>
    <t>Phase 1 Subtotal</t>
  </si>
  <si>
    <t>Phase 2 Subtotal</t>
  </si>
  <si>
    <t>PORTABLE BARRIER, UNANCHORED</t>
  </si>
  <si>
    <t>WORK ZONE IMPACT ATTENUATOR, 24" WIDE HAZARDS, (BIDIRECTIONAL)</t>
  </si>
  <si>
    <t>WORK ZONE CENTERLINE, CLASS I, 740.06, TYPE 1</t>
  </si>
  <si>
    <t>WORK ZONE EDGE LINE, CLASS I, 740.06, TYPE 1</t>
  </si>
  <si>
    <t>WORK ZONE STOP LINE, CLASS I, 740.06, TYPE 1</t>
  </si>
  <si>
    <t>FT</t>
  </si>
  <si>
    <t>Phase 1</t>
  </si>
  <si>
    <t>Phase 2</t>
  </si>
  <si>
    <t>COMMENTS</t>
  </si>
  <si>
    <t>WE-3</t>
  </si>
  <si>
    <t>WE-4</t>
  </si>
  <si>
    <t>SIDE</t>
  </si>
  <si>
    <t>BARRIER REFLECTOR, TYPE 1 (BIDIRECTIONAL)</t>
  </si>
  <si>
    <t>OBJECT MARKER, 
TWO-WAY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</si>
</sst>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+00.00"/>
  </numFmts>
  <fonts count="6" x14ac:knownFonts="1">
    <font>
      <sz val="11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0" xfId="0" applyFont="1"/>
    <xf numFmtId="164" fontId="5" fillId="0" borderId="0" xfId="0" applyNumberFormat="1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textRotation="90" wrapText="1"/>
    </xf>
    <xf numFmtId="164" fontId="5" fillId="0" borderId="0" xfId="0" applyNumberFormat="1" applyFont="1" applyAlignment="1">
      <alignment horizontal="center" vertical="center" textRotation="90" wrapText="1"/>
    </xf>
    <xf numFmtId="2" fontId="5" fillId="0" borderId="0" xfId="0" applyNumberFormat="1" applyFont="1"/>
    <xf numFmtId="0" fontId="1" fillId="0" borderId="8" xfId="0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1" fontId="5" fillId="0" borderId="0" xfId="0" applyNumberFormat="1" applyFont="1"/>
    <xf numFmtId="0" fontId="2" fillId="0" borderId="28" xfId="0" applyFont="1" applyBorder="1" applyAlignment="1">
      <alignment horizontal="center" vertical="center"/>
    </xf>
    <xf numFmtId="2" fontId="3" fillId="0" borderId="12" xfId="0" applyNumberFormat="1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1" fontId="3" fillId="0" borderId="12" xfId="0" applyNumberFormat="1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6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center" vertical="center" textRotation="90"/>
    </xf>
    <xf numFmtId="0" fontId="4" fillId="0" borderId="7" xfId="0" applyFont="1" applyBorder="1" applyAlignment="1">
      <alignment horizontal="center" vertical="center" textRotation="90"/>
    </xf>
    <xf numFmtId="0" fontId="4" fillId="0" borderId="15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</cellXfs>
  <cellStyles count="1">
    <cellStyle name="Normal" xfId="0" builtinId="0"/>
  </cellStyles>
  <dxfs count="1">
    <dxf>
      <font>
        <b/>
        <i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O37"/>
  <sheetViews>
    <sheetView workbookViewId="0">
      <selection activeCell="O3" sqref="O3"/>
    </sheetView>
  </sheetViews>
  <sheetFormatPr defaultRowHeight="12.75" x14ac:dyDescent="0.2"/>
  <cols>
    <col min="1" max="3" width="9.140625" style="12"/>
    <col min="4" max="5" width="9.140625" style="13"/>
    <col min="6" max="16384" width="9.140625" style="12"/>
  </cols>
  <sheetData>
    <row r="2" spans="2:15" x14ac:dyDescent="0.2">
      <c r="G2" s="12">
        <v>614</v>
      </c>
      <c r="H2" s="12">
        <v>614</v>
      </c>
      <c r="I2" s="12">
        <v>614</v>
      </c>
      <c r="J2" s="12">
        <v>614</v>
      </c>
      <c r="L2" s="12">
        <v>622</v>
      </c>
      <c r="N2" s="12">
        <v>614</v>
      </c>
      <c r="O2" s="12">
        <v>614</v>
      </c>
    </row>
    <row r="3" spans="2:15" s="15" customFormat="1" ht="105" customHeight="1" x14ac:dyDescent="0.25">
      <c r="D3" s="16"/>
      <c r="E3" s="16"/>
      <c r="G3" s="15" t="s">
        <v>34</v>
      </c>
      <c r="H3" s="15" t="s">
        <v>35</v>
      </c>
      <c r="I3" s="15" t="s">
        <v>36</v>
      </c>
      <c r="J3" s="15" t="s">
        <v>37</v>
      </c>
      <c r="L3" s="15" t="s">
        <v>33</v>
      </c>
      <c r="N3" s="15" t="s">
        <v>45</v>
      </c>
      <c r="O3" s="15" t="s">
        <v>46</v>
      </c>
    </row>
    <row r="4" spans="2:15" x14ac:dyDescent="0.2">
      <c r="B4" s="12" t="s">
        <v>9</v>
      </c>
      <c r="C4" s="12" t="s">
        <v>10</v>
      </c>
      <c r="D4" s="13" t="s">
        <v>7</v>
      </c>
      <c r="E4" s="13" t="s">
        <v>8</v>
      </c>
      <c r="F4" s="12" t="s">
        <v>11</v>
      </c>
      <c r="G4" s="14" t="s">
        <v>3</v>
      </c>
      <c r="H4" s="14" t="s">
        <v>4</v>
      </c>
      <c r="I4" s="14" t="s">
        <v>4</v>
      </c>
      <c r="J4" s="14" t="s">
        <v>38</v>
      </c>
      <c r="K4" s="14"/>
      <c r="L4" s="14" t="s">
        <v>38</v>
      </c>
      <c r="N4" s="14" t="s">
        <v>3</v>
      </c>
      <c r="O4" s="14" t="s">
        <v>3</v>
      </c>
    </row>
    <row r="5" spans="2:15" x14ac:dyDescent="0.2">
      <c r="B5" s="12" t="s">
        <v>39</v>
      </c>
      <c r="G5" s="12" t="str">
        <f>IF(C5&lt;&gt;"",IF(_xlfn.TEXTBEFORE(C5,"-",,0)="WI",1,""),"")</f>
        <v/>
      </c>
      <c r="H5" s="17" t="str">
        <f>IF(C5&lt;&gt;"",IF(_xlfn.TEXTBEFORE(C5,"-",,0)="WC",ROUND((E5-D5)/5280,2),""),"")</f>
        <v/>
      </c>
      <c r="I5" s="12" t="str">
        <f>IF(C5&lt;&gt;"",IF(_xlfn.TEXTBEFORE(C5,"-",,0)="WE",ROUND((E5-D5)/5280*2,2),""),"")</f>
        <v/>
      </c>
      <c r="J5" s="14"/>
      <c r="K5" s="14"/>
      <c r="L5" s="14"/>
    </row>
    <row r="6" spans="2:15" x14ac:dyDescent="0.2">
      <c r="B6" s="12">
        <v>4</v>
      </c>
      <c r="C6" s="12" t="s">
        <v>18</v>
      </c>
      <c r="D6" s="13">
        <v>12815</v>
      </c>
      <c r="E6" s="13">
        <v>13105</v>
      </c>
      <c r="F6" s="12" t="s">
        <v>17</v>
      </c>
      <c r="G6" s="12" t="str">
        <f t="shared" ref="G6" si="0">IF(C6&lt;&gt;"",IF(_xlfn.TEXTBEFORE(C6,"-",,0)="WI",1,""),"")</f>
        <v/>
      </c>
      <c r="H6" s="17" t="str">
        <f t="shared" ref="H6" si="1">IF(C6&lt;&gt;"",IF(_xlfn.TEXTBEFORE(C6,"-",,0)="WC",ROUND((E6-D6)/5280,2),""),"")</f>
        <v/>
      </c>
      <c r="I6" s="12" t="str">
        <f t="shared" ref="I6" si="2">IF(C6&lt;&gt;"",IF(_xlfn.TEXTBEFORE(C6,"-",,0)="WE",ROUND((E6-D6)/5280*2,2),""),"")</f>
        <v/>
      </c>
      <c r="L6" s="25">
        <f>E6-D6</f>
        <v>290</v>
      </c>
      <c r="N6" s="12">
        <f>ROUNDUP(L6/50,0)+1</f>
        <v>7</v>
      </c>
      <c r="O6" s="12">
        <f>ROUNDUP(L6/50,0)+1</f>
        <v>7</v>
      </c>
    </row>
    <row r="7" spans="2:15" x14ac:dyDescent="0.2">
      <c r="H7" s="17"/>
      <c r="J7" s="14"/>
      <c r="K7" s="14"/>
      <c r="L7" s="14"/>
    </row>
    <row r="8" spans="2:15" x14ac:dyDescent="0.2">
      <c r="B8" s="12">
        <v>4</v>
      </c>
      <c r="C8" s="12" t="s">
        <v>12</v>
      </c>
      <c r="D8" s="13">
        <f>E8-500</f>
        <v>12062</v>
      </c>
      <c r="E8" s="13">
        <v>12562</v>
      </c>
      <c r="F8" s="12" t="s">
        <v>13</v>
      </c>
      <c r="G8" s="12" t="str">
        <f>IF(C8&lt;&gt;"",IF(_xlfn.TEXTBEFORE(C8,"-",,0)="WI",1,""),"")</f>
        <v/>
      </c>
      <c r="H8" s="17">
        <f>IF(C8&lt;&gt;"",IF(_xlfn.TEXTBEFORE(C8,"-",,0)="WC",ROUND((E8-D8)/5280,2),""),"")</f>
        <v>0.09</v>
      </c>
      <c r="I8" s="12" t="str">
        <f>IF(C8&lt;&gt;"",IF(_xlfn.TEXTBEFORE(C8,"-",,0)="WE",ROUND((E8-D8)/5280*2,2),""),"")</f>
        <v/>
      </c>
    </row>
    <row r="9" spans="2:15" x14ac:dyDescent="0.2">
      <c r="B9" s="12">
        <v>4</v>
      </c>
      <c r="C9" s="12" t="s">
        <v>21</v>
      </c>
      <c r="D9" s="13">
        <v>13262</v>
      </c>
      <c r="E9" s="13">
        <f>D9+500</f>
        <v>13762</v>
      </c>
      <c r="F9" s="12" t="s">
        <v>13</v>
      </c>
      <c r="G9" s="12" t="str">
        <f>IF(C9&lt;&gt;"",IF(_xlfn.TEXTBEFORE(C9,"-",,0)="WI",1,""),"")</f>
        <v/>
      </c>
      <c r="H9" s="17">
        <f>IF(C9&lt;&gt;"",IF(_xlfn.TEXTBEFORE(C9,"-",,0)="WC",ROUND((E9-D9)/5280,2),""),"")</f>
        <v>0.09</v>
      </c>
      <c r="I9" s="12" t="str">
        <f>IF(C9&lt;&gt;"",IF(_xlfn.TEXTBEFORE(C9,"-",,0)="WE",ROUND((E9-D9)/5280*2,2),""),"")</f>
        <v/>
      </c>
    </row>
    <row r="10" spans="2:15" x14ac:dyDescent="0.2">
      <c r="H10" s="17"/>
    </row>
    <row r="11" spans="2:15" x14ac:dyDescent="0.2">
      <c r="B11" s="12">
        <v>4</v>
      </c>
      <c r="C11" s="12" t="s">
        <v>27</v>
      </c>
      <c r="D11" s="13">
        <f>E8</f>
        <v>12562</v>
      </c>
      <c r="E11" s="13">
        <f>D9</f>
        <v>13262</v>
      </c>
      <c r="F11" s="12" t="s">
        <v>17</v>
      </c>
      <c r="G11" s="12" t="str">
        <f t="shared" ref="G11:G35" si="3">IF(C11&lt;&gt;"",IF(_xlfn.TEXTBEFORE(C11,"-",,0)="WI",1,""),"")</f>
        <v/>
      </c>
      <c r="H11" s="17" t="str">
        <f t="shared" ref="H11:H35" si="4">IF(C11&lt;&gt;"",IF(_xlfn.TEXTBEFORE(C11,"-",,0)="WC",ROUND((E11-D11)/5280,2),""),"")</f>
        <v/>
      </c>
      <c r="I11" s="12">
        <f>IF(C11&lt;&gt;"",IF(_xlfn.TEXTBEFORE(C11,"-",,0)="WE",ROUND((E11-D11)/5280,2),""),"")</f>
        <v>0.13</v>
      </c>
    </row>
    <row r="12" spans="2:15" x14ac:dyDescent="0.2">
      <c r="B12" s="12">
        <v>4</v>
      </c>
      <c r="C12" s="12" t="s">
        <v>28</v>
      </c>
      <c r="D12" s="13">
        <f>D11</f>
        <v>12562</v>
      </c>
      <c r="E12" s="13">
        <f>E11</f>
        <v>13262</v>
      </c>
      <c r="F12" s="12" t="s">
        <v>15</v>
      </c>
      <c r="G12" s="12" t="str">
        <f t="shared" si="3"/>
        <v/>
      </c>
      <c r="H12" s="17"/>
      <c r="I12" s="12">
        <f>IF(C12&lt;&gt;"",IF(_xlfn.TEXTBEFORE(C12,"-",,0)="WE",ROUND((E12-D12)/5280,2),""),"")</f>
        <v>0.13</v>
      </c>
    </row>
    <row r="13" spans="2:15" x14ac:dyDescent="0.2">
      <c r="H13" s="17"/>
    </row>
    <row r="14" spans="2:15" x14ac:dyDescent="0.2">
      <c r="B14" s="12">
        <v>4</v>
      </c>
      <c r="C14" s="12" t="s">
        <v>16</v>
      </c>
      <c r="D14" s="13">
        <v>12815</v>
      </c>
      <c r="F14" s="12" t="s">
        <v>17</v>
      </c>
      <c r="G14" s="12">
        <f t="shared" ref="G14:G15" si="5">IF(C14&lt;&gt;"",IF(_xlfn.TEXTBEFORE(C14,"-",,0)="WI",1,""),"")</f>
        <v>1</v>
      </c>
      <c r="H14" s="17" t="str">
        <f t="shared" ref="H14:H15" si="6">IF(C14&lt;&gt;"",IF(_xlfn.TEXTBEFORE(C14,"-",,0)="WC",ROUND((E14-D14)/5280,2),""),"")</f>
        <v/>
      </c>
      <c r="I14" s="12" t="str">
        <f t="shared" ref="I14:I15" si="7">IF(C14&lt;&gt;"",IF(_xlfn.TEXTBEFORE(C14,"-",,0)="WE",ROUND((E14-D14)/5280*2,2),""),"")</f>
        <v/>
      </c>
    </row>
    <row r="15" spans="2:15" x14ac:dyDescent="0.2">
      <c r="B15" s="12">
        <v>4</v>
      </c>
      <c r="C15" s="12" t="s">
        <v>19</v>
      </c>
      <c r="D15" s="13">
        <v>13105</v>
      </c>
      <c r="F15" s="12" t="s">
        <v>17</v>
      </c>
      <c r="G15" s="12">
        <f t="shared" si="5"/>
        <v>1</v>
      </c>
      <c r="H15" s="17" t="str">
        <f t="shared" si="6"/>
        <v/>
      </c>
      <c r="I15" s="12" t="str">
        <f t="shared" si="7"/>
        <v/>
      </c>
    </row>
    <row r="16" spans="2:15" x14ac:dyDescent="0.2">
      <c r="H16" s="17"/>
    </row>
    <row r="17" spans="2:15" x14ac:dyDescent="0.2">
      <c r="B17" s="12">
        <v>4</v>
      </c>
      <c r="C17" s="12" t="s">
        <v>14</v>
      </c>
      <c r="D17" s="13">
        <v>12562</v>
      </c>
      <c r="F17" s="12" t="s">
        <v>15</v>
      </c>
      <c r="G17" s="12" t="str">
        <f t="shared" ref="G17:G18" si="8">IF(C17&lt;&gt;"",IF(_xlfn.TEXTBEFORE(C17,"-",,0)="WI",1,""),"")</f>
        <v/>
      </c>
      <c r="H17" s="17" t="str">
        <f t="shared" ref="H17:H18" si="9">IF(C17&lt;&gt;"",IF(_xlfn.TEXTBEFORE(C17,"-",,0)="WC",ROUND((E17-D17)/5280,2),""),"")</f>
        <v/>
      </c>
      <c r="I17" s="12" t="str">
        <f t="shared" ref="I17:I18" si="10">IF(C17&lt;&gt;"",IF(_xlfn.TEXTBEFORE(C17,"-",,0)="WE",ROUND((E17-D17)/5280*2,2),""),"")</f>
        <v/>
      </c>
      <c r="J17" s="12">
        <v>11</v>
      </c>
    </row>
    <row r="18" spans="2:15" x14ac:dyDescent="0.2">
      <c r="B18" s="12">
        <v>4</v>
      </c>
      <c r="C18" s="12" t="s">
        <v>20</v>
      </c>
      <c r="D18" s="13">
        <v>13262</v>
      </c>
      <c r="F18" s="12" t="s">
        <v>17</v>
      </c>
      <c r="G18" s="12" t="str">
        <f t="shared" si="8"/>
        <v/>
      </c>
      <c r="H18" s="17" t="str">
        <f t="shared" si="9"/>
        <v/>
      </c>
      <c r="I18" s="12" t="str">
        <f t="shared" si="10"/>
        <v/>
      </c>
      <c r="J18" s="12">
        <v>11</v>
      </c>
    </row>
    <row r="19" spans="2:15" x14ac:dyDescent="0.2">
      <c r="G19" s="12" t="str">
        <f t="shared" si="3"/>
        <v/>
      </c>
      <c r="H19" s="17" t="str">
        <f t="shared" si="4"/>
        <v/>
      </c>
      <c r="I19" s="12" t="str">
        <f t="shared" ref="I19:I35" si="11">IF(C19&lt;&gt;"",IF(_xlfn.TEXTBEFORE(C19,"-",,0)="WE",ROUND((E19-D19)/5280*2,2),""),"")</f>
        <v/>
      </c>
    </row>
    <row r="20" spans="2:15" x14ac:dyDescent="0.2">
      <c r="B20" s="12" t="s">
        <v>31</v>
      </c>
      <c r="G20" s="12">
        <f>SUM(G5:G19)</f>
        <v>2</v>
      </c>
      <c r="H20" s="12">
        <f t="shared" ref="H20:O20" si="12">SUM(H5:H19)</f>
        <v>0.18</v>
      </c>
      <c r="I20" s="12">
        <f t="shared" si="12"/>
        <v>0.26</v>
      </c>
      <c r="J20" s="12">
        <f t="shared" si="12"/>
        <v>22</v>
      </c>
      <c r="K20" s="12">
        <f t="shared" si="12"/>
        <v>0</v>
      </c>
      <c r="L20" s="12">
        <f t="shared" si="12"/>
        <v>290</v>
      </c>
      <c r="N20" s="12">
        <f t="shared" si="12"/>
        <v>7</v>
      </c>
      <c r="O20" s="12">
        <f t="shared" si="12"/>
        <v>7</v>
      </c>
    </row>
    <row r="21" spans="2:15" x14ac:dyDescent="0.2">
      <c r="G21" s="12" t="str">
        <f>IF(C21&lt;&gt;"",IF(_xlfn.TEXTBEFORE(C21,"-",,0)="WI",1,""),"")</f>
        <v/>
      </c>
      <c r="H21" s="17" t="str">
        <f t="shared" ref="H21:H28" si="13">IF(C21&lt;&gt;"",IF(_xlfn.TEXTBEFORE(C21,"-",,0)="WC",ROUND((E21-D21)/5280,2),""),"")</f>
        <v/>
      </c>
      <c r="I21" s="12" t="str">
        <f t="shared" ref="I21:I25" si="14">IF(C21&lt;&gt;"",IF(_xlfn.TEXTBEFORE(C21,"-",,0)="WE",ROUND((E21-D21)/5280*2,2),""),"")</f>
        <v/>
      </c>
    </row>
    <row r="22" spans="2:15" x14ac:dyDescent="0.2">
      <c r="B22" s="12" t="s">
        <v>40</v>
      </c>
      <c r="G22" s="12" t="str">
        <f t="shared" ref="G22:G28" si="15">IF(C22&lt;&gt;"",IF(_xlfn.TEXTBEFORE(C22,"-",,0)="WI",1,""),"")</f>
        <v/>
      </c>
      <c r="H22" s="17" t="str">
        <f t="shared" si="13"/>
        <v/>
      </c>
      <c r="I22" s="12" t="str">
        <f t="shared" si="14"/>
        <v/>
      </c>
    </row>
    <row r="23" spans="2:15" x14ac:dyDescent="0.2">
      <c r="B23" s="12">
        <v>5</v>
      </c>
      <c r="C23" s="12" t="s">
        <v>25</v>
      </c>
      <c r="D23" s="13">
        <v>12620</v>
      </c>
      <c r="E23" s="13">
        <v>12980</v>
      </c>
      <c r="F23" s="12" t="s">
        <v>15</v>
      </c>
      <c r="G23" s="12" t="str">
        <f t="shared" ref="G23" si="16">IF(C23&lt;&gt;"",IF(_xlfn.TEXTBEFORE(C23,"-",,0)="WI",1,""),"")</f>
        <v/>
      </c>
      <c r="H23" s="17" t="str">
        <f t="shared" ref="H23" si="17">IF(C23&lt;&gt;"",IF(_xlfn.TEXTBEFORE(C23,"-",,0)="WC",ROUND((E23-D23)/5280,2),""),"")</f>
        <v/>
      </c>
      <c r="I23" s="12" t="str">
        <f t="shared" ref="I23" si="18">IF(C23&lt;&gt;"",IF(_xlfn.TEXTBEFORE(C23,"-",,0)="WE",ROUND((E23-D23)/5280*2,2),""),"")</f>
        <v/>
      </c>
      <c r="L23" s="25">
        <f>E23-D23</f>
        <v>360</v>
      </c>
      <c r="M23" s="17"/>
      <c r="N23" s="12">
        <f>ROUNDUP(L23/50,0)+1</f>
        <v>9</v>
      </c>
      <c r="O23" s="12">
        <f>ROUNDUP(L23/50,0)+1</f>
        <v>9</v>
      </c>
    </row>
    <row r="24" spans="2:15" x14ac:dyDescent="0.2">
      <c r="H24" s="17"/>
    </row>
    <row r="25" spans="2:15" x14ac:dyDescent="0.2">
      <c r="B25" s="12">
        <v>5</v>
      </c>
      <c r="C25" s="12" t="s">
        <v>22</v>
      </c>
      <c r="D25" s="13">
        <f>E25-500</f>
        <v>11985</v>
      </c>
      <c r="E25" s="13">
        <v>12485</v>
      </c>
      <c r="F25" s="12" t="s">
        <v>13</v>
      </c>
      <c r="G25" s="12" t="str">
        <f t="shared" si="15"/>
        <v/>
      </c>
      <c r="H25" s="17">
        <f t="shared" si="13"/>
        <v>0.09</v>
      </c>
      <c r="I25" s="12" t="str">
        <f t="shared" si="14"/>
        <v/>
      </c>
    </row>
    <row r="26" spans="2:15" x14ac:dyDescent="0.2">
      <c r="B26" s="12">
        <v>5</v>
      </c>
      <c r="C26" s="12" t="s">
        <v>30</v>
      </c>
      <c r="D26" s="13">
        <v>13134</v>
      </c>
      <c r="E26" s="13">
        <f>D26+500</f>
        <v>13634</v>
      </c>
      <c r="F26" s="12" t="s">
        <v>13</v>
      </c>
      <c r="G26" s="12" t="str">
        <f>IF(C26&lt;&gt;"",IF(_xlfn.TEXTBEFORE(C26,"-",,0)="WI",1,""),"")</f>
        <v/>
      </c>
      <c r="H26" s="17">
        <f>IF(C26&lt;&gt;"",IF(_xlfn.TEXTBEFORE(C26,"-",,0)="WC",ROUND((E26-D26)/5280,2),""),"")</f>
        <v>0.09</v>
      </c>
      <c r="I26" s="12" t="str">
        <f>IF(C26&lt;&gt;"",IF(_xlfn.TEXTBEFORE(C26,"-",,0)="WE",ROUND((E26-D26)/5280*2,2),""),"")</f>
        <v/>
      </c>
    </row>
    <row r="27" spans="2:15" x14ac:dyDescent="0.2">
      <c r="H27" s="17"/>
    </row>
    <row r="28" spans="2:15" x14ac:dyDescent="0.2">
      <c r="B28" s="12">
        <v>5</v>
      </c>
      <c r="C28" s="12" t="s">
        <v>42</v>
      </c>
      <c r="D28" s="13">
        <f>E25</f>
        <v>12485</v>
      </c>
      <c r="E28" s="13">
        <f>D26</f>
        <v>13134</v>
      </c>
      <c r="F28" s="12" t="s">
        <v>17</v>
      </c>
      <c r="G28" s="12" t="str">
        <f t="shared" si="15"/>
        <v/>
      </c>
      <c r="H28" s="17" t="str">
        <f t="shared" si="13"/>
        <v/>
      </c>
      <c r="I28" s="12">
        <f>IF(C28&lt;&gt;"",IF(_xlfn.TEXTBEFORE(C28,"-",,0)="WE",ROUND((E28-D28)/5280,2),""),"")</f>
        <v>0.12</v>
      </c>
    </row>
    <row r="29" spans="2:15" x14ac:dyDescent="0.2">
      <c r="B29" s="12">
        <v>5</v>
      </c>
      <c r="C29" s="12" t="s">
        <v>43</v>
      </c>
      <c r="D29" s="13">
        <f>D28</f>
        <v>12485</v>
      </c>
      <c r="E29" s="13">
        <f>E28</f>
        <v>13134</v>
      </c>
      <c r="F29" s="12" t="s">
        <v>15</v>
      </c>
      <c r="H29" s="17"/>
      <c r="I29" s="12">
        <f>IF(C29&lt;&gt;"",IF(_xlfn.TEXTBEFORE(C29,"-",,0)="WE",ROUND((E29-D29)/5280,2),""),"")</f>
        <v>0.12</v>
      </c>
    </row>
    <row r="30" spans="2:15" x14ac:dyDescent="0.2">
      <c r="H30" s="17"/>
    </row>
    <row r="31" spans="2:15" x14ac:dyDescent="0.2">
      <c r="B31" s="12">
        <v>5</v>
      </c>
      <c r="C31" s="12" t="s">
        <v>24</v>
      </c>
      <c r="D31" s="13">
        <v>12620</v>
      </c>
      <c r="F31" s="12" t="s">
        <v>15</v>
      </c>
      <c r="G31" s="12">
        <f t="shared" ref="G31:G32" si="19">IF(C31&lt;&gt;"",IF(_xlfn.TEXTBEFORE(C31,"-",,0)="WI",1,""),"")</f>
        <v>1</v>
      </c>
      <c r="H31" s="17" t="str">
        <f t="shared" ref="H31:H32" si="20">IF(C31&lt;&gt;"",IF(_xlfn.TEXTBEFORE(C31,"-",,0)="WC",ROUND((E31-D31)/5280,2),""),"")</f>
        <v/>
      </c>
      <c r="I31" s="12" t="str">
        <f t="shared" ref="I31:I32" si="21">IF(C31&lt;&gt;"",IF(_xlfn.TEXTBEFORE(C31,"-",,0)="WE",ROUND((E31-D31)/5280*2,2),""),"")</f>
        <v/>
      </c>
    </row>
    <row r="32" spans="2:15" x14ac:dyDescent="0.2">
      <c r="B32" s="12">
        <v>5</v>
      </c>
      <c r="C32" s="12" t="s">
        <v>26</v>
      </c>
      <c r="D32" s="13">
        <v>12980</v>
      </c>
      <c r="F32" s="12" t="s">
        <v>15</v>
      </c>
      <c r="G32" s="12">
        <f t="shared" si="19"/>
        <v>1</v>
      </c>
      <c r="H32" s="17" t="str">
        <f t="shared" si="20"/>
        <v/>
      </c>
      <c r="I32" s="12" t="str">
        <f t="shared" si="21"/>
        <v/>
      </c>
    </row>
    <row r="33" spans="2:15" x14ac:dyDescent="0.2">
      <c r="H33" s="17"/>
    </row>
    <row r="34" spans="2:15" x14ac:dyDescent="0.2">
      <c r="B34" s="12">
        <v>5</v>
      </c>
      <c r="C34" s="12" t="s">
        <v>23</v>
      </c>
      <c r="D34" s="13">
        <v>12485</v>
      </c>
      <c r="F34" s="12" t="s">
        <v>15</v>
      </c>
      <c r="G34" s="12" t="str">
        <f t="shared" ref="G34" si="22">IF(C34&lt;&gt;"",IF(_xlfn.TEXTBEFORE(C34,"-",,0)="WI",1,""),"")</f>
        <v/>
      </c>
      <c r="H34" s="17" t="str">
        <f t="shared" ref="H34" si="23">IF(C34&lt;&gt;"",IF(_xlfn.TEXTBEFORE(C34,"-",,0)="WC",ROUND((E34-D34)/5280,2),""),"")</f>
        <v/>
      </c>
      <c r="I34" s="12" t="str">
        <f t="shared" ref="I34" si="24">IF(C34&lt;&gt;"",IF(_xlfn.TEXTBEFORE(C34,"-",,0)="WE",ROUND((E34-D34)/5280*2,2),""),"")</f>
        <v/>
      </c>
      <c r="J34" s="12">
        <v>11</v>
      </c>
    </row>
    <row r="35" spans="2:15" x14ac:dyDescent="0.2">
      <c r="B35" s="12">
        <v>5</v>
      </c>
      <c r="C35" s="12" t="s">
        <v>29</v>
      </c>
      <c r="D35" s="13">
        <v>13134</v>
      </c>
      <c r="F35" s="12" t="s">
        <v>17</v>
      </c>
      <c r="G35" s="12" t="str">
        <f t="shared" si="3"/>
        <v/>
      </c>
      <c r="H35" s="17" t="str">
        <f t="shared" si="4"/>
        <v/>
      </c>
      <c r="I35" s="12" t="str">
        <f t="shared" si="11"/>
        <v/>
      </c>
      <c r="J35" s="12">
        <v>11</v>
      </c>
    </row>
    <row r="37" spans="2:15" x14ac:dyDescent="0.2">
      <c r="B37" s="12" t="s">
        <v>32</v>
      </c>
      <c r="G37" s="12">
        <f>SUM(G22:G35)</f>
        <v>2</v>
      </c>
      <c r="H37" s="12">
        <f t="shared" ref="H37:O37" si="25">SUM(H22:H35)</f>
        <v>0.18</v>
      </c>
      <c r="I37" s="12">
        <f t="shared" si="25"/>
        <v>0.24</v>
      </c>
      <c r="J37" s="12">
        <f t="shared" si="25"/>
        <v>22</v>
      </c>
      <c r="K37" s="12">
        <f t="shared" si="25"/>
        <v>0</v>
      </c>
      <c r="L37" s="12">
        <f t="shared" si="25"/>
        <v>360</v>
      </c>
      <c r="N37" s="12">
        <f t="shared" si="25"/>
        <v>9</v>
      </c>
      <c r="O37" s="12">
        <f t="shared" si="25"/>
        <v>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W70"/>
  <sheetViews>
    <sheetView showZeros="0" tabSelected="1" topLeftCell="A25" zoomScale="90" zoomScaleNormal="90" workbookViewId="0">
      <selection activeCell="B2" sqref="B2:W55"/>
    </sheetView>
  </sheetViews>
  <sheetFormatPr defaultRowHeight="12.75" x14ac:dyDescent="0.2"/>
  <cols>
    <col min="1" max="3" width="9.140625" style="1"/>
    <col min="4" max="4" width="32.85546875" style="3" customWidth="1"/>
    <col min="5" max="22" width="10.7109375" style="1" customWidth="1"/>
    <col min="23" max="23" width="20.42578125" style="1" customWidth="1"/>
    <col min="24" max="16384" width="9.140625" style="1"/>
  </cols>
  <sheetData>
    <row r="1" spans="2:23" ht="13.5" thickBot="1" x14ac:dyDescent="0.25"/>
    <row r="2" spans="2:23" s="11" customFormat="1" ht="30" customHeight="1" thickBot="1" x14ac:dyDescent="0.3">
      <c r="B2" s="43" t="s">
        <v>6</v>
      </c>
      <c r="C2" s="44"/>
      <c r="D2" s="44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6"/>
    </row>
    <row r="3" spans="2:23" s="3" customFormat="1" ht="15" customHeight="1" x14ac:dyDescent="0.25">
      <c r="B3" s="47" t="s">
        <v>0</v>
      </c>
      <c r="C3" s="50" t="s">
        <v>1</v>
      </c>
      <c r="D3" s="53" t="s">
        <v>2</v>
      </c>
      <c r="E3" s="50" t="s">
        <v>44</v>
      </c>
      <c r="F3" s="59">
        <v>614</v>
      </c>
      <c r="G3" s="60"/>
      <c r="H3" s="60"/>
      <c r="I3" s="60"/>
      <c r="J3" s="60"/>
      <c r="K3" s="61"/>
      <c r="L3" s="20"/>
      <c r="M3" s="20">
        <v>622</v>
      </c>
      <c r="N3" s="20"/>
      <c r="O3" s="20"/>
      <c r="P3" s="20"/>
      <c r="Q3" s="20"/>
      <c r="R3" s="20"/>
      <c r="S3" s="20"/>
      <c r="T3" s="20"/>
      <c r="U3" s="20"/>
      <c r="V3" s="20"/>
      <c r="W3" s="56" t="s">
        <v>41</v>
      </c>
    </row>
    <row r="4" spans="2:23" ht="102.95" customHeight="1" x14ac:dyDescent="0.2">
      <c r="B4" s="48"/>
      <c r="C4" s="51"/>
      <c r="D4" s="54"/>
      <c r="E4" s="51"/>
      <c r="F4" s="18" t="s">
        <v>34</v>
      </c>
      <c r="G4" s="19" t="s">
        <v>45</v>
      </c>
      <c r="H4" s="19" t="s">
        <v>46</v>
      </c>
      <c r="I4" s="19" t="s">
        <v>35</v>
      </c>
      <c r="J4" s="19" t="s">
        <v>36</v>
      </c>
      <c r="K4" s="19" t="s">
        <v>37</v>
      </c>
      <c r="L4" s="19"/>
      <c r="M4" s="19" t="s">
        <v>33</v>
      </c>
      <c r="N4" s="19"/>
      <c r="O4" s="19"/>
      <c r="P4" s="19"/>
      <c r="Q4" s="19"/>
      <c r="R4" s="19"/>
      <c r="S4" s="19"/>
      <c r="T4" s="19"/>
      <c r="U4" s="19"/>
      <c r="V4" s="19"/>
      <c r="W4" s="57"/>
    </row>
    <row r="5" spans="2:23" ht="13.5" thickBot="1" x14ac:dyDescent="0.25">
      <c r="B5" s="49"/>
      <c r="C5" s="52"/>
      <c r="D5" s="55"/>
      <c r="E5" s="52"/>
      <c r="F5" s="8" t="str">
        <f>IF(_xlfn.XLOOKUP(F4,INPUT!$G$3:$Z$3,INPUT!$G$4:$Z$4,"")&lt;&gt;0,_xlfn.XLOOKUP(F4,INPUT!$G$3:$Z$3,INPUT!$G$4:$Z$4,""),"")</f>
        <v>EACH</v>
      </c>
      <c r="G5" s="9" t="str">
        <f>IF(_xlfn.XLOOKUP(G4,INPUT!$G$3:$Z$3,INPUT!$G$4:$Z$4,"")&lt;&gt;0,_xlfn.XLOOKUP(G4,INPUT!$G$3:$Z$3,INPUT!$G$4:$Z$4,""),"")</f>
        <v>EACH</v>
      </c>
      <c r="H5" s="9" t="str">
        <f>IF(_xlfn.XLOOKUP(H4,INPUT!$G$3:$Z$3,INPUT!$G$4:$Z$4,"")&lt;&gt;0,_xlfn.XLOOKUP(H4,INPUT!$G$3:$Z$3,INPUT!$G$4:$Z$4,""),"")</f>
        <v>EACH</v>
      </c>
      <c r="I5" s="9" t="str">
        <f>IF(_xlfn.XLOOKUP(I4,INPUT!$G$3:$Z$3,INPUT!$G$4:$Z$4,"")&lt;&gt;0,_xlfn.XLOOKUP(I4,INPUT!$G$3:$Z$3,INPUT!$G$4:$Z$4,""),"")</f>
        <v>MILE</v>
      </c>
      <c r="J5" s="9" t="str">
        <f>IF(_xlfn.XLOOKUP(J4,INPUT!$G$3:$Z$3,INPUT!$G$4:$Z$4,"")&lt;&gt;0,_xlfn.XLOOKUP(J4,INPUT!$G$3:$Z$3,INPUT!$G$4:$Z$4,""),"")</f>
        <v>MILE</v>
      </c>
      <c r="K5" s="9" t="str">
        <f>IF(_xlfn.XLOOKUP(K4,INPUT!$G$3:$Z$3,INPUT!$G$4:$Z$4,"")&lt;&gt;0,_xlfn.XLOOKUP(K4,INPUT!$G$3:$Z$3,INPUT!$G$4:$Z$4,""),"")</f>
        <v>FT</v>
      </c>
      <c r="L5" s="9" t="str">
        <f>IF(_xlfn.XLOOKUP(L4,INPUT!$G$3:$Z$3,INPUT!$G$4:$Z$4,"")&lt;&gt;0,_xlfn.XLOOKUP(L4,INPUT!$G$3:$Z$3,INPUT!$G$4:$Z$4,""),"")</f>
        <v/>
      </c>
      <c r="M5" s="9" t="str">
        <f>IF(_xlfn.XLOOKUP(M4,INPUT!$G$3:$Z$3,INPUT!$G$4:$Z$4,"")&lt;&gt;0,_xlfn.XLOOKUP(M4,INPUT!$G$3:$Z$3,INPUT!$G$4:$Z$4,""),"")</f>
        <v>FT</v>
      </c>
      <c r="N5" s="9" t="str">
        <f>IF(_xlfn.XLOOKUP(N4,INPUT!$G$3:$Z$3,INPUT!$G$4:$Z$4,"")&lt;&gt;0,_xlfn.XLOOKUP(N4,INPUT!$G$3:$Z$3,INPUT!$G$4:$Z$4,""),"")</f>
        <v/>
      </c>
      <c r="O5" s="9" t="str">
        <f>IF(_xlfn.XLOOKUP(O4,INPUT!$G$3:$Z$3,INPUT!$G$4:$Z$4,"")&lt;&gt;0,_xlfn.XLOOKUP(O4,INPUT!$G$3:$Z$3,INPUT!$G$4:$Z$4,""),"")</f>
        <v/>
      </c>
      <c r="P5" s="9" t="str">
        <f>IF(_xlfn.XLOOKUP(P4,INPUT!$G$3:$Z$3,INPUT!$G$4:$Z$4,"")&lt;&gt;0,_xlfn.XLOOKUP(P4,INPUT!$G$3:$Z$3,INPUT!$G$4:$Z$4,""),"")</f>
        <v/>
      </c>
      <c r="Q5" s="9" t="str">
        <f>IF(_xlfn.XLOOKUP(Q4,INPUT!$G$3:$Z$3,INPUT!$G$4:$Z$4,"")&lt;&gt;0,_xlfn.XLOOKUP(Q4,INPUT!$G$3:$Z$3,INPUT!$G$4:$Z$4,""),"")</f>
        <v/>
      </c>
      <c r="R5" s="9" t="str">
        <f>IF(_xlfn.XLOOKUP(R4,INPUT!$G$3:$Z$3,INPUT!$G$4:$Z$4,"")&lt;&gt;0,_xlfn.XLOOKUP(R4,INPUT!$G$3:$Z$3,INPUT!$G$4:$Z$4,""),"")</f>
        <v/>
      </c>
      <c r="S5" s="9" t="str">
        <f>IF(_xlfn.XLOOKUP(S4,INPUT!$G$3:$Z$3,INPUT!$G$4:$Z$4,"")&lt;&gt;0,_xlfn.XLOOKUP(S4,INPUT!$G$3:$Z$3,INPUT!$G$4:$Z$4,""),"")</f>
        <v/>
      </c>
      <c r="T5" s="9" t="str">
        <f>IF(_xlfn.XLOOKUP(T4,INPUT!$G$3:$Z$3,INPUT!$G$4:$Z$4,"")&lt;&gt;0,_xlfn.XLOOKUP(T4,INPUT!$G$3:$Z$3,INPUT!$G$4:$Z$4,""),"")</f>
        <v/>
      </c>
      <c r="U5" s="9" t="str">
        <f>IF(_xlfn.XLOOKUP(U4,INPUT!$G$3:$Z$3,INPUT!$G$4:$Z$4,"")&lt;&gt;0,_xlfn.XLOOKUP(U4,INPUT!$G$3:$Z$3,INPUT!$G$4:$Z$4,""),"")</f>
        <v/>
      </c>
      <c r="V5" s="9" t="str">
        <f>IF(_xlfn.XLOOKUP(V4,INPUT!$G$3:$Z$3,INPUT!$G$4:$Z$4,"")&lt;&gt;0,_xlfn.XLOOKUP(V4,INPUT!$G$3:$Z$3,INPUT!$G$4:$Z$4,""),"")</f>
        <v/>
      </c>
      <c r="W5" s="58"/>
    </row>
    <row r="6" spans="2:23" ht="15" customHeight="1" x14ac:dyDescent="0.2">
      <c r="B6" s="10" t="str">
        <f>IF(OR(ISTEXT(INPUT!B5),INPUT!B5=0),"",_xlfn.CONCAT("P.",TEXT(INPUT!B5,"00")))</f>
        <v/>
      </c>
      <c r="C6" s="7" t="str">
        <f>IF(INPUT!C5&lt;&gt;0,INPUT!C5,"")</f>
        <v/>
      </c>
      <c r="D6" s="23" t="str">
        <f>IF(C6&lt;&gt;"",_xlfn.CONCAT(TEXT(_xlfn.XLOOKUP(C6,INPUT!C5:C60,INPUT!D5:D60),"0+00"),IF(_xlfn.XLOOKUP(C6,INPUT!C5:C60,INPUT!E5:E60)&lt;&gt;0,_xlfn.CONCAT(" TO ",TEXT(_xlfn.XLOOKUP(C6,INPUT!C5:C60,INPUT!E5:E60),"0+00")),"")),IF(INPUT!B5&lt;&gt;0,UPPER(INPUT!B5),""))</f>
        <v>PHASE 1</v>
      </c>
      <c r="E6" s="26" t="str">
        <f>IF(INPUT!F5&lt;&gt;0,INPUT!F5,"")</f>
        <v/>
      </c>
      <c r="F6" s="22" t="str" cm="1">
        <f t="array" ref="F6">_xlfn.IFS($C6&lt;&gt;"",_xlfn.XLOOKUP($C6,INPUT!$C$5:$C$55,_xlfn.XLOOKUP(F$4,INPUT!$G$3:$Z$3,INPUT!$G$5:$Z$55,""),""),$D6&lt;&gt;"",_xlfn.XLOOKUP($D6,INPUT!$B$5:$B$55,_xlfn.XLOOKUP(F$4,INPUT!$G$3:$Z$3,INPUT!$G$5:$Z$55,""),""),$A6=0,"")</f>
        <v/>
      </c>
      <c r="G6" s="23" cm="1">
        <f t="array" ref="G6">_xlfn.IFS($C6&lt;&gt;"",_xlfn.XLOOKUP($C6,INPUT!$C$5:$C$55,_xlfn.XLOOKUP(G$4,INPUT!$G$3:$Z$3,INPUT!$G$5:$Z$55,""),""),$D6&lt;&gt;"",_xlfn.XLOOKUP($D6,INPUT!$B$5:$B$55,_xlfn.XLOOKUP(G$4,INPUT!$G$3:$Z$3,INPUT!$G$5:$Z$55,""),""),$A6=0,"")</f>
        <v>0</v>
      </c>
      <c r="H6" s="23" cm="1">
        <f t="array" ref="H6">_xlfn.IFS($C6&lt;&gt;"",_xlfn.XLOOKUP($C6,INPUT!$C$5:$C$55,_xlfn.XLOOKUP(H$4,INPUT!$G$3:$Z$3,INPUT!$G$5:$Z$55,""),""),$D6&lt;&gt;"",_xlfn.XLOOKUP($D6,INPUT!$B$5:$B$55,_xlfn.XLOOKUP(H$4,INPUT!$G$3:$Z$3,INPUT!$G$5:$Z$55,""),""),$A6=0,"")</f>
        <v>0</v>
      </c>
      <c r="I6" s="23" t="str" cm="1">
        <f t="array" ref="I6">_xlfn.IFS($C6&lt;&gt;"",_xlfn.XLOOKUP($C6,INPUT!$C$5:$C$55,_xlfn.XLOOKUP(I$4,INPUT!$G$3:$Z$3,INPUT!$G$5:$Z$55,""),""),$D6&lt;&gt;"",_xlfn.XLOOKUP($D6,INPUT!$B$5:$B$55,_xlfn.XLOOKUP(I$4,INPUT!$G$3:$Z$3,INPUT!$G$5:$Z$55,""),""),$A6=0,"")</f>
        <v/>
      </c>
      <c r="J6" s="23" t="str" cm="1">
        <f t="array" ref="J6">_xlfn.IFS($C6&lt;&gt;"",_xlfn.XLOOKUP($C6,INPUT!$C$5:$C$55,_xlfn.XLOOKUP(J$4,INPUT!$G$3:$Z$3,INPUT!$G$5:$Z$55,""),""),$D6&lt;&gt;"",_xlfn.XLOOKUP($D6,INPUT!$B$5:$B$55,_xlfn.XLOOKUP(J$4,INPUT!$G$3:$Z$3,INPUT!$G$5:$Z$55,""),""),$A6=0,"")</f>
        <v/>
      </c>
      <c r="K6" s="23" cm="1">
        <f t="array" ref="K6">_xlfn.IFS($C6&lt;&gt;"",_xlfn.XLOOKUP($C6,INPUT!$C$5:$C$55,_xlfn.XLOOKUP(K$4,INPUT!$G$3:$Z$3,INPUT!$G$5:$Z$55,""),""),$D6&lt;&gt;"",_xlfn.XLOOKUP($D6,INPUT!$B$5:$B$55,_xlfn.XLOOKUP(K$4,INPUT!$G$3:$Z$3,INPUT!$G$5:$Z$55,""),""),$A6=0,"")</f>
        <v>0</v>
      </c>
      <c r="L6" s="23" cm="1">
        <f t="array" ref="L6">_xlfn.IFS($C6&lt;&gt;"",_xlfn.XLOOKUP($C6,INPUT!$C$5:$C$55,_xlfn.XLOOKUP(L$4,INPUT!$G$3:$Z$3,INPUT!$G$5:$Z$55,""),""),$D6&lt;&gt;"",_xlfn.XLOOKUP($D6,INPUT!$B$5:$B$55,_xlfn.XLOOKUP(L$4,INPUT!$G$3:$Z$3,INPUT!$G$5:$Z$55,""),""),$A6=0,"")</f>
        <v>0</v>
      </c>
      <c r="M6" s="23" cm="1">
        <f t="array" ref="M6">_xlfn.IFS($C6&lt;&gt;"",_xlfn.XLOOKUP($C6,INPUT!$C$5:$C$55,_xlfn.XLOOKUP(M$4,INPUT!$G$3:$Z$3,INPUT!$G$5:$Z$55,""),""),$D6&lt;&gt;"",_xlfn.XLOOKUP($D6,INPUT!$B$5:$B$55,_xlfn.XLOOKUP(M$4,INPUT!$G$3:$Z$3,INPUT!$G$5:$Z$55,""),""),$A6=0,"")</f>
        <v>0</v>
      </c>
      <c r="N6" s="23" cm="1">
        <f t="array" ref="N6">_xlfn.IFS($C6&lt;&gt;"",_xlfn.XLOOKUP($C6,INPUT!$C$5:$C$55,_xlfn.XLOOKUP(N$4,INPUT!$G$3:$Z$3,INPUT!$G$5:$Z$55,""),""),$D6&lt;&gt;"",_xlfn.XLOOKUP($D6,INPUT!$B$5:$B$55,_xlfn.XLOOKUP(N$4,INPUT!$G$3:$Z$3,INPUT!$G$5:$Z$55,""),""),$A6=0,"")</f>
        <v>0</v>
      </c>
      <c r="O6" s="23" cm="1">
        <f t="array" ref="O6">_xlfn.IFS($C6&lt;&gt;"",_xlfn.XLOOKUP($C6,INPUT!$C$5:$C$55,_xlfn.XLOOKUP(O$4,INPUT!$G$3:$Z$3,INPUT!$G$5:$Z$55,""),""),$D6&lt;&gt;"",_xlfn.XLOOKUP($D6,INPUT!$B$5:$B$55,_xlfn.XLOOKUP(O$4,INPUT!$G$3:$Z$3,INPUT!$G$5:$Z$55,""),""),$A6=0,"")</f>
        <v>0</v>
      </c>
      <c r="P6" s="23" cm="1">
        <f t="array" ref="P6">_xlfn.IFS($C6&lt;&gt;"",_xlfn.XLOOKUP($C6,INPUT!$C$5:$C$55,_xlfn.XLOOKUP(P$4,INPUT!$G$3:$Z$3,INPUT!$G$5:$Z$55,""),""),$D6&lt;&gt;"",_xlfn.XLOOKUP($D6,INPUT!$B$5:$B$55,_xlfn.XLOOKUP(P$4,INPUT!$G$3:$Z$3,INPUT!$G$5:$Z$55,""),""),$A6=0,"")</f>
        <v>0</v>
      </c>
      <c r="Q6" s="23" cm="1">
        <f t="array" ref="Q6">_xlfn.IFS($C6&lt;&gt;"",_xlfn.XLOOKUP($C6,INPUT!$C$5:$C$55,_xlfn.XLOOKUP(Q$4,INPUT!$G$3:$Z$3,INPUT!$G$5:$Z$55,""),""),$D6&lt;&gt;"",_xlfn.XLOOKUP($D6,INPUT!$B$5:$B$55,_xlfn.XLOOKUP(Q$4,INPUT!$G$3:$Z$3,INPUT!$G$5:$Z$55,""),""),$A6=0,"")</f>
        <v>0</v>
      </c>
      <c r="R6" s="23" cm="1">
        <f t="array" ref="R6">_xlfn.IFS($C6&lt;&gt;"",_xlfn.XLOOKUP($C6,INPUT!$C$5:$C$55,_xlfn.XLOOKUP(R$4,INPUT!$G$3:$Z$3,INPUT!$G$5:$Z$55,""),""),$D6&lt;&gt;"",_xlfn.XLOOKUP($D6,INPUT!$B$5:$B$55,_xlfn.XLOOKUP(R$4,INPUT!$G$3:$Z$3,INPUT!$G$5:$Z$55,""),""),$A6=0,"")</f>
        <v>0</v>
      </c>
      <c r="S6" s="23" cm="1">
        <f t="array" ref="S6">_xlfn.IFS($C6&lt;&gt;"",_xlfn.XLOOKUP($C6,INPUT!$C$5:$C$55,_xlfn.XLOOKUP(S$4,INPUT!$G$3:$Z$3,INPUT!$G$5:$Z$55,""),""),$D6&lt;&gt;"",_xlfn.XLOOKUP($D6,INPUT!$B$5:$B$55,_xlfn.XLOOKUP(S$4,INPUT!$G$3:$Z$3,INPUT!$G$5:$Z$55,""),""),$A6=0,"")</f>
        <v>0</v>
      </c>
      <c r="T6" s="23" cm="1">
        <f t="array" ref="T6">_xlfn.IFS($C6&lt;&gt;"",_xlfn.XLOOKUP($C6,INPUT!$C$5:$C$55,_xlfn.XLOOKUP(T$4,INPUT!$G$3:$Z$3,INPUT!$G$5:$Z$55,""),""),$D6&lt;&gt;"",_xlfn.XLOOKUP($D6,INPUT!$B$5:$B$55,_xlfn.XLOOKUP(T$4,INPUT!$G$3:$Z$3,INPUT!$G$5:$Z$55,""),""),$A6=0,"")</f>
        <v>0</v>
      </c>
      <c r="U6" s="23" cm="1">
        <f t="array" ref="U6">_xlfn.IFS($C6&lt;&gt;"",_xlfn.XLOOKUP($C6,INPUT!$C$5:$C$55,_xlfn.XLOOKUP(U$4,INPUT!$G$3:$Z$3,INPUT!$G$5:$Z$55,""),""),$D6&lt;&gt;"",_xlfn.XLOOKUP($D6,INPUT!$B$5:$B$55,_xlfn.XLOOKUP(U$4,INPUT!$G$3:$Z$3,INPUT!$G$5:$Z$55,""),""),$A6=0,"")</f>
        <v>0</v>
      </c>
      <c r="V6" s="23" cm="1">
        <f t="array" ref="V6">_xlfn.IFS($C6&lt;&gt;"",_xlfn.XLOOKUP($C6,INPUT!$C$5:$C$55,_xlfn.XLOOKUP(V$4,INPUT!$G$3:$Z$3,INPUT!$G$5:$Z$55,""),""),$D6&lt;&gt;"",_xlfn.XLOOKUP($D6,INPUT!$B$5:$B$55,_xlfn.XLOOKUP(V$4,INPUT!$G$3:$Z$3,INPUT!$G$5:$Z$55,""),""),$A6=0,"")</f>
        <v>0</v>
      </c>
      <c r="W6" s="24" t="str" cm="1">
        <f t="array" ref="W6:W41">IF(_xlfn.XLOOKUP(W4,INPUT!P3:AI3,INPUT!P5:AI40,"")&lt;&gt;0,_xlfn.XLOOKUP(W4,INPUT!P3:AI3,INPUT!P5:AI40,""),"")</f>
        <v/>
      </c>
    </row>
    <row r="7" spans="2:23" ht="15" customHeight="1" x14ac:dyDescent="0.2">
      <c r="B7" s="10" t="str">
        <f>IF(OR(ISTEXT(INPUT!B6),INPUT!B6=0),"",_xlfn.CONCAT("P.",TEXT(INPUT!B6,"00")))</f>
        <v>P.04</v>
      </c>
      <c r="C7" s="7" t="str">
        <f>IF(INPUT!C6&lt;&gt;0,INPUT!C6,"")</f>
        <v>PB-1</v>
      </c>
      <c r="D7" s="7" t="str">
        <f>IF(C7&lt;&gt;"",_xlfn.CONCAT(TEXT(_xlfn.XLOOKUP(C7,INPUT!C6:C61,INPUT!D6:D61),"0+00"),IF(_xlfn.XLOOKUP(C7,INPUT!C6:C61,INPUT!E6:E61)&lt;&gt;0,_xlfn.CONCAT(" TO ",TEXT(_xlfn.XLOOKUP(C7,INPUT!C6:C61,INPUT!E6:E61),"0+00")),"")),IF(INPUT!B6&lt;&gt;0,UPPER(INPUT!B6),""))</f>
        <v>128+15 TO 131+05</v>
      </c>
      <c r="E7" s="26" t="str">
        <f>IF(INPUT!F6&lt;&gt;0,INPUT!F6,"")</f>
        <v>LT.</v>
      </c>
      <c r="F7" s="4" t="str" cm="1">
        <f t="array" ref="F7">_xlfn.IFS($C7&lt;&gt;"",_xlfn.XLOOKUP($C7,INPUT!$C$5:$C$55,_xlfn.XLOOKUP(F$4,INPUT!$G$3:$Z$3,INPUT!$G$5:$Z$55,""),""),$D7&lt;&gt;"",_xlfn.XLOOKUP($D7,INPUT!$B$5:$B$55,_xlfn.XLOOKUP(F$4,INPUT!$G$3:$Z$3,INPUT!$G$5:$Z$55,""),""),$A7=0,"")</f>
        <v/>
      </c>
      <c r="G7" s="2" cm="1">
        <f t="array" ref="G7">_xlfn.IFS($C7&lt;&gt;"",_xlfn.XLOOKUP($C7,INPUT!$C$5:$C$55,_xlfn.XLOOKUP(G$4,INPUT!$G$3:$Z$3,INPUT!$G$5:$Z$55,""),""),$D7&lt;&gt;"",_xlfn.XLOOKUP($D7,INPUT!$B$5:$B$55,_xlfn.XLOOKUP(G$4,INPUT!$G$3:$Z$3,INPUT!$G$5:$Z$55,""),""),$A7=0,"")</f>
        <v>7</v>
      </c>
      <c r="H7" s="2" cm="1">
        <f t="array" ref="H7">_xlfn.IFS($C7&lt;&gt;"",_xlfn.XLOOKUP($C7,INPUT!$C$5:$C$55,_xlfn.XLOOKUP(H$4,INPUT!$G$3:$Z$3,INPUT!$G$5:$Z$55,""),""),$D7&lt;&gt;"",_xlfn.XLOOKUP($D7,INPUT!$B$5:$B$55,_xlfn.XLOOKUP(H$4,INPUT!$G$3:$Z$3,INPUT!$G$5:$Z$55,""),""),$A7=0,"")</f>
        <v>7</v>
      </c>
      <c r="I7" s="2" t="str" cm="1">
        <f t="array" ref="I7">_xlfn.IFS($C7&lt;&gt;"",_xlfn.XLOOKUP($C7,INPUT!$C$5:$C$55,_xlfn.XLOOKUP(I$4,INPUT!$G$3:$Z$3,INPUT!$G$5:$Z$55,""),""),$D7&lt;&gt;"",_xlfn.XLOOKUP($D7,INPUT!$B$5:$B$55,_xlfn.XLOOKUP(I$4,INPUT!$G$3:$Z$3,INPUT!$G$5:$Z$55,""),""),$A7=0,"")</f>
        <v/>
      </c>
      <c r="J7" s="2" t="str" cm="1">
        <f t="array" ref="J7">_xlfn.IFS($C7&lt;&gt;"",_xlfn.XLOOKUP($C7,INPUT!$C$5:$C$55,_xlfn.XLOOKUP(J$4,INPUT!$G$3:$Z$3,INPUT!$G$5:$Z$55,""),""),$D7&lt;&gt;"",_xlfn.XLOOKUP($D7,INPUT!$B$5:$B$55,_xlfn.XLOOKUP(J$4,INPUT!$G$3:$Z$3,INPUT!$G$5:$Z$55,""),""),$A7=0,"")</f>
        <v/>
      </c>
      <c r="K7" s="2" cm="1">
        <f t="array" ref="K7">_xlfn.IFS($C7&lt;&gt;"",_xlfn.XLOOKUP($C7,INPUT!$C$5:$C$55,_xlfn.XLOOKUP(K$4,INPUT!$G$3:$Z$3,INPUT!$G$5:$Z$55,""),""),$D7&lt;&gt;"",_xlfn.XLOOKUP($D7,INPUT!$B$5:$B$55,_xlfn.XLOOKUP(K$4,INPUT!$G$3:$Z$3,INPUT!$G$5:$Z$55,""),""),$A7=0,"")</f>
        <v>0</v>
      </c>
      <c r="L7" s="2" cm="1">
        <f t="array" ref="L7">_xlfn.IFS($C7&lt;&gt;"",_xlfn.XLOOKUP($C7,INPUT!$C$5:$C$55,_xlfn.XLOOKUP(L$4,INPUT!$G$3:$Z$3,INPUT!$G$5:$Z$55,""),""),$D7&lt;&gt;"",_xlfn.XLOOKUP($D7,INPUT!$B$5:$B$55,_xlfn.XLOOKUP(L$4,INPUT!$G$3:$Z$3,INPUT!$G$5:$Z$55,""),""),$A7=0,"")</f>
        <v>0</v>
      </c>
      <c r="M7" s="2" cm="1">
        <f t="array" ref="M7">_xlfn.IFS($C7&lt;&gt;"",_xlfn.XLOOKUP($C7,INPUT!$C$5:$C$55,_xlfn.XLOOKUP(M$4,INPUT!$G$3:$Z$3,INPUT!$G$5:$Z$55,""),""),$D7&lt;&gt;"",_xlfn.XLOOKUP($D7,INPUT!$B$5:$B$55,_xlfn.XLOOKUP(M$4,INPUT!$G$3:$Z$3,INPUT!$G$5:$Z$55,""),""),$A7=0,"")</f>
        <v>290</v>
      </c>
      <c r="N7" s="2" cm="1">
        <f t="array" ref="N7">_xlfn.IFS($C7&lt;&gt;"",_xlfn.XLOOKUP($C7,INPUT!$C$5:$C$55,_xlfn.XLOOKUP(N$4,INPUT!$G$3:$Z$3,INPUT!$G$5:$Z$55,""),""),$D7&lt;&gt;"",_xlfn.XLOOKUP($D7,INPUT!$B$5:$B$55,_xlfn.XLOOKUP(N$4,INPUT!$G$3:$Z$3,INPUT!$G$5:$Z$55,""),""),$A7=0,"")</f>
        <v>0</v>
      </c>
      <c r="O7" s="2" cm="1">
        <f t="array" ref="O7">_xlfn.IFS($C7&lt;&gt;"",_xlfn.XLOOKUP($C7,INPUT!$C$5:$C$55,_xlfn.XLOOKUP(O$4,INPUT!$G$3:$Z$3,INPUT!$G$5:$Z$55,""),""),$D7&lt;&gt;"",_xlfn.XLOOKUP($D7,INPUT!$B$5:$B$55,_xlfn.XLOOKUP(O$4,INPUT!$G$3:$Z$3,INPUT!$G$5:$Z$55,""),""),$A7=0,"")</f>
        <v>0</v>
      </c>
      <c r="P7" s="2" cm="1">
        <f t="array" ref="P7">_xlfn.IFS($C7&lt;&gt;"",_xlfn.XLOOKUP($C7,INPUT!$C$5:$C$55,_xlfn.XLOOKUP(P$4,INPUT!$G$3:$Z$3,INPUT!$G$5:$Z$55,""),""),$D7&lt;&gt;"",_xlfn.XLOOKUP($D7,INPUT!$B$5:$B$55,_xlfn.XLOOKUP(P$4,INPUT!$G$3:$Z$3,INPUT!$G$5:$Z$55,""),""),$A7=0,"")</f>
        <v>0</v>
      </c>
      <c r="Q7" s="2" cm="1">
        <f t="array" ref="Q7">_xlfn.IFS($C7&lt;&gt;"",_xlfn.XLOOKUP($C7,INPUT!$C$5:$C$55,_xlfn.XLOOKUP(Q$4,INPUT!$G$3:$Z$3,INPUT!$G$5:$Z$55,""),""),$D7&lt;&gt;"",_xlfn.XLOOKUP($D7,INPUT!$B$5:$B$55,_xlfn.XLOOKUP(Q$4,INPUT!$G$3:$Z$3,INPUT!$G$5:$Z$55,""),""),$A7=0,"")</f>
        <v>0</v>
      </c>
      <c r="R7" s="2" cm="1">
        <f t="array" ref="R7">_xlfn.IFS($C7&lt;&gt;"",_xlfn.XLOOKUP($C7,INPUT!$C$5:$C$55,_xlfn.XLOOKUP(R$4,INPUT!$G$3:$Z$3,INPUT!$G$5:$Z$55,""),""),$D7&lt;&gt;"",_xlfn.XLOOKUP($D7,INPUT!$B$5:$B$55,_xlfn.XLOOKUP(R$4,INPUT!$G$3:$Z$3,INPUT!$G$5:$Z$55,""),""),$A7=0,"")</f>
        <v>0</v>
      </c>
      <c r="S7" s="2" cm="1">
        <f t="array" ref="S7">_xlfn.IFS($C7&lt;&gt;"",_xlfn.XLOOKUP($C7,INPUT!$C$5:$C$55,_xlfn.XLOOKUP(S$4,INPUT!$G$3:$Z$3,INPUT!$G$5:$Z$55,""),""),$D7&lt;&gt;"",_xlfn.XLOOKUP($D7,INPUT!$B$5:$B$55,_xlfn.XLOOKUP(S$4,INPUT!$G$3:$Z$3,INPUT!$G$5:$Z$55,""),""),$A7=0,"")</f>
        <v>0</v>
      </c>
      <c r="T7" s="2" cm="1">
        <f t="array" ref="T7">_xlfn.IFS($C7&lt;&gt;"",_xlfn.XLOOKUP($C7,INPUT!$C$5:$C$55,_xlfn.XLOOKUP(T$4,INPUT!$G$3:$Z$3,INPUT!$G$5:$Z$55,""),""),$D7&lt;&gt;"",_xlfn.XLOOKUP($D7,INPUT!$B$5:$B$55,_xlfn.XLOOKUP(T$4,INPUT!$G$3:$Z$3,INPUT!$G$5:$Z$55,""),""),$A7=0,"")</f>
        <v>0</v>
      </c>
      <c r="U7" s="2" cm="1">
        <f t="array" ref="U7">_xlfn.IFS($C7&lt;&gt;"",_xlfn.XLOOKUP($C7,INPUT!$C$5:$C$55,_xlfn.XLOOKUP(U$4,INPUT!$G$3:$Z$3,INPUT!$G$5:$Z$55,""),""),$D7&lt;&gt;"",_xlfn.XLOOKUP($D7,INPUT!$B$5:$B$55,_xlfn.XLOOKUP(U$4,INPUT!$G$3:$Z$3,INPUT!$G$5:$Z$55,""),""),$A7=0,"")</f>
        <v>0</v>
      </c>
      <c r="V7" s="2" cm="1">
        <f t="array" ref="V7">_xlfn.IFS($C7&lt;&gt;"",_xlfn.XLOOKUP($C7,INPUT!$C$5:$C$55,_xlfn.XLOOKUP(V$4,INPUT!$G$3:$Z$3,INPUT!$G$5:$Z$55,""),""),$D7&lt;&gt;"",_xlfn.XLOOKUP($D7,INPUT!$B$5:$B$55,_xlfn.XLOOKUP(V$4,INPUT!$G$3:$Z$3,INPUT!$G$5:$Z$55,""),""),$A7=0,"")</f>
        <v>0</v>
      </c>
      <c r="W7" s="5" t="str">
        <v/>
      </c>
    </row>
    <row r="8" spans="2:23" ht="15" customHeight="1" x14ac:dyDescent="0.2">
      <c r="B8" s="10" t="str">
        <f>IF(OR(ISTEXT(INPUT!B7),INPUT!B7=0),"",_xlfn.CONCAT("P.",TEXT(INPUT!B7,"00")))</f>
        <v/>
      </c>
      <c r="C8" s="7" t="str">
        <f>IF(INPUT!C7&lt;&gt;0,INPUT!C7,"")</f>
        <v/>
      </c>
      <c r="D8" s="7" t="str">
        <f>IF(C8&lt;&gt;"",_xlfn.CONCAT(TEXT(_xlfn.XLOOKUP(C8,INPUT!C7:C62,INPUT!D7:D62),"0+00"),IF(_xlfn.XLOOKUP(C8,INPUT!C7:C62,INPUT!E7:E62)&lt;&gt;0,_xlfn.CONCAT(" TO ",TEXT(_xlfn.XLOOKUP(C8,INPUT!C7:C62,INPUT!E7:E62),"0+00")),"")),IF(INPUT!B7&lt;&gt;0,UPPER(INPUT!B7),""))</f>
        <v/>
      </c>
      <c r="E8" s="26" t="str">
        <f>IF(INPUT!F7&lt;&gt;0,INPUT!F7,"")</f>
        <v/>
      </c>
      <c r="F8" s="4" t="str" cm="1">
        <f t="array" ref="F8">_xlfn.IFS($C8&lt;&gt;"",_xlfn.XLOOKUP($C8,INPUT!$C$5:$C$55,_xlfn.XLOOKUP(F$4,INPUT!$G$3:$Z$3,INPUT!$G$5:$Z$55,""),""),$D8&lt;&gt;"",_xlfn.XLOOKUP($D8,INPUT!$B$5:$B$55,_xlfn.XLOOKUP(F$4,INPUT!$G$3:$Z$3,INPUT!$G$5:$Z$55,""),""),$A8=0,"")</f>
        <v/>
      </c>
      <c r="G8" s="2" t="str" cm="1">
        <f t="array" ref="G8">_xlfn.IFS($C8&lt;&gt;"",_xlfn.XLOOKUP($C8,INPUT!$C$5:$C$55,_xlfn.XLOOKUP(G$4,INPUT!$G$3:$Z$3,INPUT!$G$5:$Z$55,""),""),$D8&lt;&gt;"",_xlfn.XLOOKUP($D8,INPUT!$B$5:$B$55,_xlfn.XLOOKUP(G$4,INPUT!$G$3:$Z$3,INPUT!$G$5:$Z$55,""),""),$A8=0,"")</f>
        <v/>
      </c>
      <c r="H8" s="2" t="str" cm="1">
        <f t="array" ref="H8">_xlfn.IFS($C8&lt;&gt;"",_xlfn.XLOOKUP($C8,INPUT!$C$5:$C$55,_xlfn.XLOOKUP(H$4,INPUT!$G$3:$Z$3,INPUT!$G$5:$Z$55,""),""),$D8&lt;&gt;"",_xlfn.XLOOKUP($D8,INPUT!$B$5:$B$55,_xlfn.XLOOKUP(H$4,INPUT!$G$3:$Z$3,INPUT!$G$5:$Z$55,""),""),$A8=0,"")</f>
        <v/>
      </c>
      <c r="I8" s="2" t="str" cm="1">
        <f t="array" ref="I8">_xlfn.IFS($C8&lt;&gt;"",_xlfn.XLOOKUP($C8,INPUT!$C$5:$C$55,_xlfn.XLOOKUP(I$4,INPUT!$G$3:$Z$3,INPUT!$G$5:$Z$55,""),""),$D8&lt;&gt;"",_xlfn.XLOOKUP($D8,INPUT!$B$5:$B$55,_xlfn.XLOOKUP(I$4,INPUT!$G$3:$Z$3,INPUT!$G$5:$Z$55,""),""),$A8=0,"")</f>
        <v/>
      </c>
      <c r="J8" s="2" t="str" cm="1">
        <f t="array" ref="J8">_xlfn.IFS($C8&lt;&gt;"",_xlfn.XLOOKUP($C8,INPUT!$C$5:$C$55,_xlfn.XLOOKUP(J$4,INPUT!$G$3:$Z$3,INPUT!$G$5:$Z$55,""),""),$D8&lt;&gt;"",_xlfn.XLOOKUP($D8,INPUT!$B$5:$B$55,_xlfn.XLOOKUP(J$4,INPUT!$G$3:$Z$3,INPUT!$G$5:$Z$55,""),""),$A8=0,"")</f>
        <v/>
      </c>
      <c r="K8" s="2" t="str" cm="1">
        <f t="array" ref="K8">_xlfn.IFS($C8&lt;&gt;"",_xlfn.XLOOKUP($C8,INPUT!$C$5:$C$55,_xlfn.XLOOKUP(K$4,INPUT!$G$3:$Z$3,INPUT!$G$5:$Z$55,""),""),$D8&lt;&gt;"",_xlfn.XLOOKUP($D8,INPUT!$B$5:$B$55,_xlfn.XLOOKUP(K$4,INPUT!$G$3:$Z$3,INPUT!$G$5:$Z$55,""),""),$A8=0,"")</f>
        <v/>
      </c>
      <c r="L8" s="2" t="str" cm="1">
        <f t="array" ref="L8">_xlfn.IFS($C8&lt;&gt;"",_xlfn.XLOOKUP($C8,INPUT!$C$5:$C$55,_xlfn.XLOOKUP(L$4,INPUT!$G$3:$Z$3,INPUT!$G$5:$Z$55,""),""),$D8&lt;&gt;"",_xlfn.XLOOKUP($D8,INPUT!$B$5:$B$55,_xlfn.XLOOKUP(L$4,INPUT!$G$3:$Z$3,INPUT!$G$5:$Z$55,""),""),$A8=0,"")</f>
        <v/>
      </c>
      <c r="M8" s="2" t="str" cm="1">
        <f t="array" ref="M8">_xlfn.IFS($C8&lt;&gt;"",_xlfn.XLOOKUP($C8,INPUT!$C$5:$C$55,_xlfn.XLOOKUP(M$4,INPUT!$G$3:$Z$3,INPUT!$G$5:$Z$55,""),""),$D8&lt;&gt;"",_xlfn.XLOOKUP($D8,INPUT!$B$5:$B$55,_xlfn.XLOOKUP(M$4,INPUT!$G$3:$Z$3,INPUT!$G$5:$Z$55,""),""),$A8=0,"")</f>
        <v/>
      </c>
      <c r="N8" s="2" t="str" cm="1">
        <f t="array" ref="N8">_xlfn.IFS($C8&lt;&gt;"",_xlfn.XLOOKUP($C8,INPUT!$C$5:$C$55,_xlfn.XLOOKUP(N$4,INPUT!$G$3:$Z$3,INPUT!$G$5:$Z$55,""),""),$D8&lt;&gt;"",_xlfn.XLOOKUP($D8,INPUT!$B$5:$B$55,_xlfn.XLOOKUP(N$4,INPUT!$G$3:$Z$3,INPUT!$G$5:$Z$55,""),""),$A8=0,"")</f>
        <v/>
      </c>
      <c r="O8" s="2" t="str" cm="1">
        <f t="array" ref="O8">_xlfn.IFS($C8&lt;&gt;"",_xlfn.XLOOKUP($C8,INPUT!$C$5:$C$55,_xlfn.XLOOKUP(O$4,INPUT!$G$3:$Z$3,INPUT!$G$5:$Z$55,""),""),$D8&lt;&gt;"",_xlfn.XLOOKUP($D8,INPUT!$B$5:$B$55,_xlfn.XLOOKUP(O$4,INPUT!$G$3:$Z$3,INPUT!$G$5:$Z$55,""),""),$A8=0,"")</f>
        <v/>
      </c>
      <c r="P8" s="2" t="str" cm="1">
        <f t="array" ref="P8">_xlfn.IFS($C8&lt;&gt;"",_xlfn.XLOOKUP($C8,INPUT!$C$5:$C$55,_xlfn.XLOOKUP(P$4,INPUT!$G$3:$Z$3,INPUT!$G$5:$Z$55,""),""),$D8&lt;&gt;"",_xlfn.XLOOKUP($D8,INPUT!$B$5:$B$55,_xlfn.XLOOKUP(P$4,INPUT!$G$3:$Z$3,INPUT!$G$5:$Z$55,""),""),$A8=0,"")</f>
        <v/>
      </c>
      <c r="Q8" s="2" t="str" cm="1">
        <f t="array" ref="Q8">_xlfn.IFS($C8&lt;&gt;"",_xlfn.XLOOKUP($C8,INPUT!$C$5:$C$55,_xlfn.XLOOKUP(Q$4,INPUT!$G$3:$Z$3,INPUT!$G$5:$Z$55,""),""),$D8&lt;&gt;"",_xlfn.XLOOKUP($D8,INPUT!$B$5:$B$55,_xlfn.XLOOKUP(Q$4,INPUT!$G$3:$Z$3,INPUT!$G$5:$Z$55,""),""),$A8=0,"")</f>
        <v/>
      </c>
      <c r="R8" s="2" t="str" cm="1">
        <f t="array" ref="R8">_xlfn.IFS($C8&lt;&gt;"",_xlfn.XLOOKUP($C8,INPUT!$C$5:$C$55,_xlfn.XLOOKUP(R$4,INPUT!$G$3:$Z$3,INPUT!$G$5:$Z$55,""),""),$D8&lt;&gt;"",_xlfn.XLOOKUP($D8,INPUT!$B$5:$B$55,_xlfn.XLOOKUP(R$4,INPUT!$G$3:$Z$3,INPUT!$G$5:$Z$55,""),""),$A8=0,"")</f>
        <v/>
      </c>
      <c r="S8" s="2" t="str" cm="1">
        <f t="array" ref="S8">_xlfn.IFS($C8&lt;&gt;"",_xlfn.XLOOKUP($C8,INPUT!$C$5:$C$55,_xlfn.XLOOKUP(S$4,INPUT!$G$3:$Z$3,INPUT!$G$5:$Z$55,""),""),$D8&lt;&gt;"",_xlfn.XLOOKUP($D8,INPUT!$B$5:$B$55,_xlfn.XLOOKUP(S$4,INPUT!$G$3:$Z$3,INPUT!$G$5:$Z$55,""),""),$A8=0,"")</f>
        <v/>
      </c>
      <c r="T8" s="2" t="str" cm="1">
        <f t="array" ref="T8">_xlfn.IFS($C8&lt;&gt;"",_xlfn.XLOOKUP($C8,INPUT!$C$5:$C$55,_xlfn.XLOOKUP(T$4,INPUT!$G$3:$Z$3,INPUT!$G$5:$Z$55,""),""),$D8&lt;&gt;"",_xlfn.XLOOKUP($D8,INPUT!$B$5:$B$55,_xlfn.XLOOKUP(T$4,INPUT!$G$3:$Z$3,INPUT!$G$5:$Z$55,""),""),$A8=0,"")</f>
        <v/>
      </c>
      <c r="U8" s="2" t="str" cm="1">
        <f t="array" ref="U8">_xlfn.IFS($C8&lt;&gt;"",_xlfn.XLOOKUP($C8,INPUT!$C$5:$C$55,_xlfn.XLOOKUP(U$4,INPUT!$G$3:$Z$3,INPUT!$G$5:$Z$55,""),""),$D8&lt;&gt;"",_xlfn.XLOOKUP($D8,INPUT!$B$5:$B$55,_xlfn.XLOOKUP(U$4,INPUT!$G$3:$Z$3,INPUT!$G$5:$Z$55,""),""),$A8=0,"")</f>
        <v/>
      </c>
      <c r="V8" s="2" t="str" cm="1">
        <f t="array" ref="V8">_xlfn.IFS($C8&lt;&gt;"",_xlfn.XLOOKUP($C8,INPUT!$C$5:$C$55,_xlfn.XLOOKUP(V$4,INPUT!$G$3:$Z$3,INPUT!$G$5:$Z$55,""),""),$D8&lt;&gt;"",_xlfn.XLOOKUP($D8,INPUT!$B$5:$B$55,_xlfn.XLOOKUP(V$4,INPUT!$G$3:$Z$3,INPUT!$G$5:$Z$55,""),""),$A8=0,"")</f>
        <v/>
      </c>
      <c r="W8" s="5" t="str">
        <v/>
      </c>
    </row>
    <row r="9" spans="2:23" ht="15" customHeight="1" x14ac:dyDescent="0.2">
      <c r="B9" s="10" t="str">
        <f>IF(OR(ISTEXT(INPUT!B8),INPUT!B8=0),"",_xlfn.CONCAT("P.",TEXT(INPUT!B8,"00")))</f>
        <v>P.04</v>
      </c>
      <c r="C9" s="7" t="str">
        <f>IF(INPUT!C8&lt;&gt;0,INPUT!C8,"")</f>
        <v>WC-1</v>
      </c>
      <c r="D9" s="7" t="str">
        <f>IF(C9&lt;&gt;"",_xlfn.CONCAT(TEXT(_xlfn.XLOOKUP(C9,INPUT!C8:C63,INPUT!D8:D63),"0+00"),IF(_xlfn.XLOOKUP(C9,INPUT!C8:C63,INPUT!E8:E63)&lt;&gt;0,_xlfn.CONCAT(" TO ",TEXT(_xlfn.XLOOKUP(C9,INPUT!C8:C63,INPUT!E8:E63),"0+00")),"")),IF(INPUT!B8&lt;&gt;0,UPPER(INPUT!B8),""))</f>
        <v>120+62 TO 125+62</v>
      </c>
      <c r="E9" s="26" t="str">
        <f>IF(INPUT!F8&lt;&gt;0,INPUT!F8,"")</f>
        <v>CTR.</v>
      </c>
      <c r="F9" s="4" t="str" cm="1">
        <f t="array" ref="F9">_xlfn.IFS($C9&lt;&gt;"",_xlfn.XLOOKUP($C9,INPUT!$C$5:$C$55,_xlfn.XLOOKUP(F$4,INPUT!$G$3:$Z$3,INPUT!$G$5:$Z$55,""),""),$D9&lt;&gt;"",_xlfn.XLOOKUP($D9,INPUT!$B$5:$B$55,_xlfn.XLOOKUP(F$4,INPUT!$G$3:$Z$3,INPUT!$G$5:$Z$55,""),""),$A9=0,"")</f>
        <v/>
      </c>
      <c r="G9" s="2" cm="1">
        <f t="array" ref="G9">_xlfn.IFS($C9&lt;&gt;"",_xlfn.XLOOKUP($C9,INPUT!$C$5:$C$55,_xlfn.XLOOKUP(G$4,INPUT!$G$3:$Z$3,INPUT!$G$5:$Z$55,""),""),$D9&lt;&gt;"",_xlfn.XLOOKUP($D9,INPUT!$B$5:$B$55,_xlfn.XLOOKUP(G$4,INPUT!$G$3:$Z$3,INPUT!$G$5:$Z$55,""),""),$A9=0,"")</f>
        <v>0</v>
      </c>
      <c r="H9" s="2" cm="1">
        <f t="array" ref="H9">_xlfn.IFS($C9&lt;&gt;"",_xlfn.XLOOKUP($C9,INPUT!$C$5:$C$55,_xlfn.XLOOKUP(H$4,INPUT!$G$3:$Z$3,INPUT!$G$5:$Z$55,""),""),$D9&lt;&gt;"",_xlfn.XLOOKUP($D9,INPUT!$B$5:$B$55,_xlfn.XLOOKUP(H$4,INPUT!$G$3:$Z$3,INPUT!$G$5:$Z$55,""),""),$A9=0,"")</f>
        <v>0</v>
      </c>
      <c r="I9" s="2" cm="1">
        <f t="array" ref="I9">_xlfn.IFS($C9&lt;&gt;"",_xlfn.XLOOKUP($C9,INPUT!$C$5:$C$55,_xlfn.XLOOKUP(I$4,INPUT!$G$3:$Z$3,INPUT!$G$5:$Z$55,""),""),$D9&lt;&gt;"",_xlfn.XLOOKUP($D9,INPUT!$B$5:$B$55,_xlfn.XLOOKUP(I$4,INPUT!$G$3:$Z$3,INPUT!$G$5:$Z$55,""),""),$A9=0,"")</f>
        <v>0.09</v>
      </c>
      <c r="J9" s="2" t="str" cm="1">
        <f t="array" ref="J9">_xlfn.IFS($C9&lt;&gt;"",_xlfn.XLOOKUP($C9,INPUT!$C$5:$C$55,_xlfn.XLOOKUP(J$4,INPUT!$G$3:$Z$3,INPUT!$G$5:$Z$55,""),""),$D9&lt;&gt;"",_xlfn.XLOOKUP($D9,INPUT!$B$5:$B$55,_xlfn.XLOOKUP(J$4,INPUT!$G$3:$Z$3,INPUT!$G$5:$Z$55,""),""),$A9=0,"")</f>
        <v/>
      </c>
      <c r="K9" s="2" cm="1">
        <f t="array" ref="K9">_xlfn.IFS($C9&lt;&gt;"",_xlfn.XLOOKUP($C9,INPUT!$C$5:$C$55,_xlfn.XLOOKUP(K$4,INPUT!$G$3:$Z$3,INPUT!$G$5:$Z$55,""),""),$D9&lt;&gt;"",_xlfn.XLOOKUP($D9,INPUT!$B$5:$B$55,_xlfn.XLOOKUP(K$4,INPUT!$G$3:$Z$3,INPUT!$G$5:$Z$55,""),""),$A9=0,"")</f>
        <v>0</v>
      </c>
      <c r="L9" s="2" cm="1">
        <f t="array" ref="L9">_xlfn.IFS($C9&lt;&gt;"",_xlfn.XLOOKUP($C9,INPUT!$C$5:$C$55,_xlfn.XLOOKUP(L$4,INPUT!$G$3:$Z$3,INPUT!$G$5:$Z$55,""),""),$D9&lt;&gt;"",_xlfn.XLOOKUP($D9,INPUT!$B$5:$B$55,_xlfn.XLOOKUP(L$4,INPUT!$G$3:$Z$3,INPUT!$G$5:$Z$55,""),""),$A9=0,"")</f>
        <v>0</v>
      </c>
      <c r="M9" s="2" cm="1">
        <f t="array" ref="M9">_xlfn.IFS($C9&lt;&gt;"",_xlfn.XLOOKUP($C9,INPUT!$C$5:$C$55,_xlfn.XLOOKUP(M$4,INPUT!$G$3:$Z$3,INPUT!$G$5:$Z$55,""),""),$D9&lt;&gt;"",_xlfn.XLOOKUP($D9,INPUT!$B$5:$B$55,_xlfn.XLOOKUP(M$4,INPUT!$G$3:$Z$3,INPUT!$G$5:$Z$55,""),""),$A9=0,"")</f>
        <v>0</v>
      </c>
      <c r="N9" s="2" cm="1">
        <f t="array" ref="N9">_xlfn.IFS($C9&lt;&gt;"",_xlfn.XLOOKUP($C9,INPUT!$C$5:$C$55,_xlfn.XLOOKUP(N$4,INPUT!$G$3:$Z$3,INPUT!$G$5:$Z$55,""),""),$D9&lt;&gt;"",_xlfn.XLOOKUP($D9,INPUT!$B$5:$B$55,_xlfn.XLOOKUP(N$4,INPUT!$G$3:$Z$3,INPUT!$G$5:$Z$55,""),""),$A9=0,"")</f>
        <v>0</v>
      </c>
      <c r="O9" s="2" cm="1">
        <f t="array" ref="O9">_xlfn.IFS($C9&lt;&gt;"",_xlfn.XLOOKUP($C9,INPUT!$C$5:$C$55,_xlfn.XLOOKUP(O$4,INPUT!$G$3:$Z$3,INPUT!$G$5:$Z$55,""),""),$D9&lt;&gt;"",_xlfn.XLOOKUP($D9,INPUT!$B$5:$B$55,_xlfn.XLOOKUP(O$4,INPUT!$G$3:$Z$3,INPUT!$G$5:$Z$55,""),""),$A9=0,"")</f>
        <v>0</v>
      </c>
      <c r="P9" s="2" cm="1">
        <f t="array" ref="P9">_xlfn.IFS($C9&lt;&gt;"",_xlfn.XLOOKUP($C9,INPUT!$C$5:$C$55,_xlfn.XLOOKUP(P$4,INPUT!$G$3:$Z$3,INPUT!$G$5:$Z$55,""),""),$D9&lt;&gt;"",_xlfn.XLOOKUP($D9,INPUT!$B$5:$B$55,_xlfn.XLOOKUP(P$4,INPUT!$G$3:$Z$3,INPUT!$G$5:$Z$55,""),""),$A9=0,"")</f>
        <v>0</v>
      </c>
      <c r="Q9" s="2" cm="1">
        <f t="array" ref="Q9">_xlfn.IFS($C9&lt;&gt;"",_xlfn.XLOOKUP($C9,INPUT!$C$5:$C$55,_xlfn.XLOOKUP(Q$4,INPUT!$G$3:$Z$3,INPUT!$G$5:$Z$55,""),""),$D9&lt;&gt;"",_xlfn.XLOOKUP($D9,INPUT!$B$5:$B$55,_xlfn.XLOOKUP(Q$4,INPUT!$G$3:$Z$3,INPUT!$G$5:$Z$55,""),""),$A9=0,"")</f>
        <v>0</v>
      </c>
      <c r="R9" s="2" cm="1">
        <f t="array" ref="R9">_xlfn.IFS($C9&lt;&gt;"",_xlfn.XLOOKUP($C9,INPUT!$C$5:$C$55,_xlfn.XLOOKUP(R$4,INPUT!$G$3:$Z$3,INPUT!$G$5:$Z$55,""),""),$D9&lt;&gt;"",_xlfn.XLOOKUP($D9,INPUT!$B$5:$B$55,_xlfn.XLOOKUP(R$4,INPUT!$G$3:$Z$3,INPUT!$G$5:$Z$55,""),""),$A9=0,"")</f>
        <v>0</v>
      </c>
      <c r="S9" s="2" cm="1">
        <f t="array" ref="S9">_xlfn.IFS($C9&lt;&gt;"",_xlfn.XLOOKUP($C9,INPUT!$C$5:$C$55,_xlfn.XLOOKUP(S$4,INPUT!$G$3:$Z$3,INPUT!$G$5:$Z$55,""),""),$D9&lt;&gt;"",_xlfn.XLOOKUP($D9,INPUT!$B$5:$B$55,_xlfn.XLOOKUP(S$4,INPUT!$G$3:$Z$3,INPUT!$G$5:$Z$55,""),""),$A9=0,"")</f>
        <v>0</v>
      </c>
      <c r="T9" s="2" cm="1">
        <f t="array" ref="T9">_xlfn.IFS($C9&lt;&gt;"",_xlfn.XLOOKUP($C9,INPUT!$C$5:$C$55,_xlfn.XLOOKUP(T$4,INPUT!$G$3:$Z$3,INPUT!$G$5:$Z$55,""),""),$D9&lt;&gt;"",_xlfn.XLOOKUP($D9,INPUT!$B$5:$B$55,_xlfn.XLOOKUP(T$4,INPUT!$G$3:$Z$3,INPUT!$G$5:$Z$55,""),""),$A9=0,"")</f>
        <v>0</v>
      </c>
      <c r="U9" s="2" cm="1">
        <f t="array" ref="U9">_xlfn.IFS($C9&lt;&gt;"",_xlfn.XLOOKUP($C9,INPUT!$C$5:$C$55,_xlfn.XLOOKUP(U$4,INPUT!$G$3:$Z$3,INPUT!$G$5:$Z$55,""),""),$D9&lt;&gt;"",_xlfn.XLOOKUP($D9,INPUT!$B$5:$B$55,_xlfn.XLOOKUP(U$4,INPUT!$G$3:$Z$3,INPUT!$G$5:$Z$55,""),""),$A9=0,"")</f>
        <v>0</v>
      </c>
      <c r="V9" s="2" cm="1">
        <f t="array" ref="V9">_xlfn.IFS($C9&lt;&gt;"",_xlfn.XLOOKUP($C9,INPUT!$C$5:$C$55,_xlfn.XLOOKUP(V$4,INPUT!$G$3:$Z$3,INPUT!$G$5:$Z$55,""),""),$D9&lt;&gt;"",_xlfn.XLOOKUP($D9,INPUT!$B$5:$B$55,_xlfn.XLOOKUP(V$4,INPUT!$G$3:$Z$3,INPUT!$G$5:$Z$55,""),""),$A9=0,"")</f>
        <v>0</v>
      </c>
      <c r="W9" s="5" t="str">
        <v/>
      </c>
    </row>
    <row r="10" spans="2:23" ht="15" customHeight="1" x14ac:dyDescent="0.2">
      <c r="B10" s="10" t="str">
        <f>IF(OR(ISTEXT(INPUT!B9),INPUT!B9=0),"",_xlfn.CONCAT("P.",TEXT(INPUT!B9,"00")))</f>
        <v>P.04</v>
      </c>
      <c r="C10" s="7" t="str">
        <f>IF(INPUT!C9&lt;&gt;0,INPUT!C9,"")</f>
        <v>WC-2</v>
      </c>
      <c r="D10" s="7" t="str">
        <f>IF(C10&lt;&gt;"",_xlfn.CONCAT(TEXT(_xlfn.XLOOKUP(C10,INPUT!C9:C64,INPUT!D9:D64),"0+00"),IF(_xlfn.XLOOKUP(C10,INPUT!C9:C64,INPUT!E9:E64)&lt;&gt;0,_xlfn.CONCAT(" TO ",TEXT(_xlfn.XLOOKUP(C10,INPUT!C9:C64,INPUT!E9:E64),"0+00")),"")),IF(INPUT!B9&lt;&gt;0,UPPER(INPUT!B9),""))</f>
        <v>132+62 TO 137+62</v>
      </c>
      <c r="E10" s="26" t="str">
        <f>IF(INPUT!F9&lt;&gt;0,INPUT!F9,"")</f>
        <v>CTR.</v>
      </c>
      <c r="F10" s="4" t="str" cm="1">
        <f t="array" ref="F10">_xlfn.IFS($C10&lt;&gt;"",_xlfn.XLOOKUP($C10,INPUT!$C$5:$C$55,_xlfn.XLOOKUP(F$4,INPUT!$G$3:$Z$3,INPUT!$G$5:$Z$55,""),""),$D10&lt;&gt;"",_xlfn.XLOOKUP($D10,INPUT!$B$5:$B$55,_xlfn.XLOOKUP(F$4,INPUT!$G$3:$Z$3,INPUT!$G$5:$Z$55,""),""),$A10=0,"")</f>
        <v/>
      </c>
      <c r="G10" s="2" cm="1">
        <f t="array" ref="G10">_xlfn.IFS($C10&lt;&gt;"",_xlfn.XLOOKUP($C10,INPUT!$C$5:$C$55,_xlfn.XLOOKUP(G$4,INPUT!$G$3:$Z$3,INPUT!$G$5:$Z$55,""),""),$D10&lt;&gt;"",_xlfn.XLOOKUP($D10,INPUT!$B$5:$B$55,_xlfn.XLOOKUP(G$4,INPUT!$G$3:$Z$3,INPUT!$G$5:$Z$55,""),""),$A10=0,"")</f>
        <v>0</v>
      </c>
      <c r="H10" s="2" cm="1">
        <f t="array" ref="H10">_xlfn.IFS($C10&lt;&gt;"",_xlfn.XLOOKUP($C10,INPUT!$C$5:$C$55,_xlfn.XLOOKUP(H$4,INPUT!$G$3:$Z$3,INPUT!$G$5:$Z$55,""),""),$D10&lt;&gt;"",_xlfn.XLOOKUP($D10,INPUT!$B$5:$B$55,_xlfn.XLOOKUP(H$4,INPUT!$G$3:$Z$3,INPUT!$G$5:$Z$55,""),""),$A10=0,"")</f>
        <v>0</v>
      </c>
      <c r="I10" s="2" cm="1">
        <f t="array" ref="I10">_xlfn.IFS($C10&lt;&gt;"",_xlfn.XLOOKUP($C10,INPUT!$C$5:$C$55,_xlfn.XLOOKUP(I$4,INPUT!$G$3:$Z$3,INPUT!$G$5:$Z$55,""),""),$D10&lt;&gt;"",_xlfn.XLOOKUP($D10,INPUT!$B$5:$B$55,_xlfn.XLOOKUP(I$4,INPUT!$G$3:$Z$3,INPUT!$G$5:$Z$55,""),""),$A10=0,"")</f>
        <v>0.09</v>
      </c>
      <c r="J10" s="2" t="str" cm="1">
        <f t="array" ref="J10">_xlfn.IFS($C10&lt;&gt;"",_xlfn.XLOOKUP($C10,INPUT!$C$5:$C$55,_xlfn.XLOOKUP(J$4,INPUT!$G$3:$Z$3,INPUT!$G$5:$Z$55,""),""),$D10&lt;&gt;"",_xlfn.XLOOKUP($D10,INPUT!$B$5:$B$55,_xlfn.XLOOKUP(J$4,INPUT!$G$3:$Z$3,INPUT!$G$5:$Z$55,""),""),$A10=0,"")</f>
        <v/>
      </c>
      <c r="K10" s="2" cm="1">
        <f t="array" ref="K10">_xlfn.IFS($C10&lt;&gt;"",_xlfn.XLOOKUP($C10,INPUT!$C$5:$C$55,_xlfn.XLOOKUP(K$4,INPUT!$G$3:$Z$3,INPUT!$G$5:$Z$55,""),""),$D10&lt;&gt;"",_xlfn.XLOOKUP($D10,INPUT!$B$5:$B$55,_xlfn.XLOOKUP(K$4,INPUT!$G$3:$Z$3,INPUT!$G$5:$Z$55,""),""),$A10=0,"")</f>
        <v>0</v>
      </c>
      <c r="L10" s="2" cm="1">
        <f t="array" ref="L10">_xlfn.IFS($C10&lt;&gt;"",_xlfn.XLOOKUP($C10,INPUT!$C$5:$C$55,_xlfn.XLOOKUP(L$4,INPUT!$G$3:$Z$3,INPUT!$G$5:$Z$55,""),""),$D10&lt;&gt;"",_xlfn.XLOOKUP($D10,INPUT!$B$5:$B$55,_xlfn.XLOOKUP(L$4,INPUT!$G$3:$Z$3,INPUT!$G$5:$Z$55,""),""),$A10=0,"")</f>
        <v>0</v>
      </c>
      <c r="M10" s="2" cm="1">
        <f t="array" ref="M10">_xlfn.IFS($C10&lt;&gt;"",_xlfn.XLOOKUP($C10,INPUT!$C$5:$C$55,_xlfn.XLOOKUP(M$4,INPUT!$G$3:$Z$3,INPUT!$G$5:$Z$55,""),""),$D10&lt;&gt;"",_xlfn.XLOOKUP($D10,INPUT!$B$5:$B$55,_xlfn.XLOOKUP(M$4,INPUT!$G$3:$Z$3,INPUT!$G$5:$Z$55,""),""),$A10=0,"")</f>
        <v>0</v>
      </c>
      <c r="N10" s="2" cm="1">
        <f t="array" ref="N10">_xlfn.IFS($C10&lt;&gt;"",_xlfn.XLOOKUP($C10,INPUT!$C$5:$C$55,_xlfn.XLOOKUP(N$4,INPUT!$G$3:$Z$3,INPUT!$G$5:$Z$55,""),""),$D10&lt;&gt;"",_xlfn.XLOOKUP($D10,INPUT!$B$5:$B$55,_xlfn.XLOOKUP(N$4,INPUT!$G$3:$Z$3,INPUT!$G$5:$Z$55,""),""),$A10=0,"")</f>
        <v>0</v>
      </c>
      <c r="O10" s="2" cm="1">
        <f t="array" ref="O10">_xlfn.IFS($C10&lt;&gt;"",_xlfn.XLOOKUP($C10,INPUT!$C$5:$C$55,_xlfn.XLOOKUP(O$4,INPUT!$G$3:$Z$3,INPUT!$G$5:$Z$55,""),""),$D10&lt;&gt;"",_xlfn.XLOOKUP($D10,INPUT!$B$5:$B$55,_xlfn.XLOOKUP(O$4,INPUT!$G$3:$Z$3,INPUT!$G$5:$Z$55,""),""),$A10=0,"")</f>
        <v>0</v>
      </c>
      <c r="P10" s="2" cm="1">
        <f t="array" ref="P10">_xlfn.IFS($C10&lt;&gt;"",_xlfn.XLOOKUP($C10,INPUT!$C$5:$C$55,_xlfn.XLOOKUP(P$4,INPUT!$G$3:$Z$3,INPUT!$G$5:$Z$55,""),""),$D10&lt;&gt;"",_xlfn.XLOOKUP($D10,INPUT!$B$5:$B$55,_xlfn.XLOOKUP(P$4,INPUT!$G$3:$Z$3,INPUT!$G$5:$Z$55,""),""),$A10=0,"")</f>
        <v>0</v>
      </c>
      <c r="Q10" s="2" cm="1">
        <f t="array" ref="Q10">_xlfn.IFS($C10&lt;&gt;"",_xlfn.XLOOKUP($C10,INPUT!$C$5:$C$55,_xlfn.XLOOKUP(Q$4,INPUT!$G$3:$Z$3,INPUT!$G$5:$Z$55,""),""),$D10&lt;&gt;"",_xlfn.XLOOKUP($D10,INPUT!$B$5:$B$55,_xlfn.XLOOKUP(Q$4,INPUT!$G$3:$Z$3,INPUT!$G$5:$Z$55,""),""),$A10=0,"")</f>
        <v>0</v>
      </c>
      <c r="R10" s="2" cm="1">
        <f t="array" ref="R10">_xlfn.IFS($C10&lt;&gt;"",_xlfn.XLOOKUP($C10,INPUT!$C$5:$C$55,_xlfn.XLOOKUP(R$4,INPUT!$G$3:$Z$3,INPUT!$G$5:$Z$55,""),""),$D10&lt;&gt;"",_xlfn.XLOOKUP($D10,INPUT!$B$5:$B$55,_xlfn.XLOOKUP(R$4,INPUT!$G$3:$Z$3,INPUT!$G$5:$Z$55,""),""),$A10=0,"")</f>
        <v>0</v>
      </c>
      <c r="S10" s="2" cm="1">
        <f t="array" ref="S10">_xlfn.IFS($C10&lt;&gt;"",_xlfn.XLOOKUP($C10,INPUT!$C$5:$C$55,_xlfn.XLOOKUP(S$4,INPUT!$G$3:$Z$3,INPUT!$G$5:$Z$55,""),""),$D10&lt;&gt;"",_xlfn.XLOOKUP($D10,INPUT!$B$5:$B$55,_xlfn.XLOOKUP(S$4,INPUT!$G$3:$Z$3,INPUT!$G$5:$Z$55,""),""),$A10=0,"")</f>
        <v>0</v>
      </c>
      <c r="T10" s="2" cm="1">
        <f t="array" ref="T10">_xlfn.IFS($C10&lt;&gt;"",_xlfn.XLOOKUP($C10,INPUT!$C$5:$C$55,_xlfn.XLOOKUP(T$4,INPUT!$G$3:$Z$3,INPUT!$G$5:$Z$55,""),""),$D10&lt;&gt;"",_xlfn.XLOOKUP($D10,INPUT!$B$5:$B$55,_xlfn.XLOOKUP(T$4,INPUT!$G$3:$Z$3,INPUT!$G$5:$Z$55,""),""),$A10=0,"")</f>
        <v>0</v>
      </c>
      <c r="U10" s="2" cm="1">
        <f t="array" ref="U10">_xlfn.IFS($C10&lt;&gt;"",_xlfn.XLOOKUP($C10,INPUT!$C$5:$C$55,_xlfn.XLOOKUP(U$4,INPUT!$G$3:$Z$3,INPUT!$G$5:$Z$55,""),""),$D10&lt;&gt;"",_xlfn.XLOOKUP($D10,INPUT!$B$5:$B$55,_xlfn.XLOOKUP(U$4,INPUT!$G$3:$Z$3,INPUT!$G$5:$Z$55,""),""),$A10=0,"")</f>
        <v>0</v>
      </c>
      <c r="V10" s="2" cm="1">
        <f t="array" ref="V10">_xlfn.IFS($C10&lt;&gt;"",_xlfn.XLOOKUP($C10,INPUT!$C$5:$C$55,_xlfn.XLOOKUP(V$4,INPUT!$G$3:$Z$3,INPUT!$G$5:$Z$55,""),""),$D10&lt;&gt;"",_xlfn.XLOOKUP($D10,INPUT!$B$5:$B$55,_xlfn.XLOOKUP(V$4,INPUT!$G$3:$Z$3,INPUT!$G$5:$Z$55,""),""),$A10=0,"")</f>
        <v>0</v>
      </c>
      <c r="W10" s="5" t="str">
        <v/>
      </c>
    </row>
    <row r="11" spans="2:23" ht="15" customHeight="1" x14ac:dyDescent="0.2">
      <c r="B11" s="10" t="str">
        <f>IF(OR(ISTEXT(INPUT!B10),INPUT!B10=0),"",_xlfn.CONCAT("P.",TEXT(INPUT!B10,"00")))</f>
        <v/>
      </c>
      <c r="C11" s="7" t="str">
        <f>IF(INPUT!C10&lt;&gt;0,INPUT!C10,"")</f>
        <v/>
      </c>
      <c r="D11" s="7" t="str">
        <f>IF(C11&lt;&gt;"",_xlfn.CONCAT(TEXT(_xlfn.XLOOKUP(C11,INPUT!C10:C65,INPUT!D10:D65),"0+00"),IF(_xlfn.XLOOKUP(C11,INPUT!C10:C65,INPUT!E10:E65)&lt;&gt;0,_xlfn.CONCAT(" TO ",TEXT(_xlfn.XLOOKUP(C11,INPUT!C10:C65,INPUT!E10:E65),"0+00")),"")),IF(INPUT!B10&lt;&gt;0,UPPER(INPUT!B10),""))</f>
        <v/>
      </c>
      <c r="E11" s="26" t="str">
        <f>IF(INPUT!F10&lt;&gt;0,INPUT!F10,"")</f>
        <v/>
      </c>
      <c r="F11" s="4" t="str" cm="1">
        <f t="array" ref="F11">_xlfn.IFS($C11&lt;&gt;"",_xlfn.XLOOKUP($C11,INPUT!$C$5:$C$55,_xlfn.XLOOKUP(F$4,INPUT!$G$3:$Z$3,INPUT!$G$5:$Z$55,""),""),$D11&lt;&gt;"",_xlfn.XLOOKUP($D11,INPUT!$B$5:$B$55,_xlfn.XLOOKUP(F$4,INPUT!$G$3:$Z$3,INPUT!$G$5:$Z$55,""),""),$A11=0,"")</f>
        <v/>
      </c>
      <c r="G11" s="2" t="str" cm="1">
        <f t="array" ref="G11">_xlfn.IFS($C11&lt;&gt;"",_xlfn.XLOOKUP($C11,INPUT!$C$5:$C$55,_xlfn.XLOOKUP(G$4,INPUT!$G$3:$Z$3,INPUT!$G$5:$Z$55,""),""),$D11&lt;&gt;"",_xlfn.XLOOKUP($D11,INPUT!$B$5:$B$55,_xlfn.XLOOKUP(G$4,INPUT!$G$3:$Z$3,INPUT!$G$5:$Z$55,""),""),$A11=0,"")</f>
        <v/>
      </c>
      <c r="H11" s="2" t="str" cm="1">
        <f t="array" ref="H11">_xlfn.IFS($C11&lt;&gt;"",_xlfn.XLOOKUP($C11,INPUT!$C$5:$C$55,_xlfn.XLOOKUP(H$4,INPUT!$G$3:$Z$3,INPUT!$G$5:$Z$55,""),""),$D11&lt;&gt;"",_xlfn.XLOOKUP($D11,INPUT!$B$5:$B$55,_xlfn.XLOOKUP(H$4,INPUT!$G$3:$Z$3,INPUT!$G$5:$Z$55,""),""),$A11=0,"")</f>
        <v/>
      </c>
      <c r="I11" s="2" t="str" cm="1">
        <f t="array" ref="I11">_xlfn.IFS($C11&lt;&gt;"",_xlfn.XLOOKUP($C11,INPUT!$C$5:$C$55,_xlfn.XLOOKUP(I$4,INPUT!$G$3:$Z$3,INPUT!$G$5:$Z$55,""),""),$D11&lt;&gt;"",_xlfn.XLOOKUP($D11,INPUT!$B$5:$B$55,_xlfn.XLOOKUP(I$4,INPUT!$G$3:$Z$3,INPUT!$G$5:$Z$55,""),""),$A11=0,"")</f>
        <v/>
      </c>
      <c r="J11" s="2" t="str" cm="1">
        <f t="array" ref="J11">_xlfn.IFS($C11&lt;&gt;"",_xlfn.XLOOKUP($C11,INPUT!$C$5:$C$55,_xlfn.XLOOKUP(J$4,INPUT!$G$3:$Z$3,INPUT!$G$5:$Z$55,""),""),$D11&lt;&gt;"",_xlfn.XLOOKUP($D11,INPUT!$B$5:$B$55,_xlfn.XLOOKUP(J$4,INPUT!$G$3:$Z$3,INPUT!$G$5:$Z$55,""),""),$A11=0,"")</f>
        <v/>
      </c>
      <c r="K11" s="2" t="str" cm="1">
        <f t="array" ref="K11">_xlfn.IFS($C11&lt;&gt;"",_xlfn.XLOOKUP($C11,INPUT!$C$5:$C$55,_xlfn.XLOOKUP(K$4,INPUT!$G$3:$Z$3,INPUT!$G$5:$Z$55,""),""),$D11&lt;&gt;"",_xlfn.XLOOKUP($D11,INPUT!$B$5:$B$55,_xlfn.XLOOKUP(K$4,INPUT!$G$3:$Z$3,INPUT!$G$5:$Z$55,""),""),$A11=0,"")</f>
        <v/>
      </c>
      <c r="L11" s="2" t="str" cm="1">
        <f t="array" ref="L11">_xlfn.IFS($C11&lt;&gt;"",_xlfn.XLOOKUP($C11,INPUT!$C$5:$C$55,_xlfn.XLOOKUP(L$4,INPUT!$G$3:$Z$3,INPUT!$G$5:$Z$55,""),""),$D11&lt;&gt;"",_xlfn.XLOOKUP($D11,INPUT!$B$5:$B$55,_xlfn.XLOOKUP(L$4,INPUT!$G$3:$Z$3,INPUT!$G$5:$Z$55,""),""),$A11=0,"")</f>
        <v/>
      </c>
      <c r="M11" s="2" t="str" cm="1">
        <f t="array" ref="M11">_xlfn.IFS($C11&lt;&gt;"",_xlfn.XLOOKUP($C11,INPUT!$C$5:$C$55,_xlfn.XLOOKUP(M$4,INPUT!$G$3:$Z$3,INPUT!$G$5:$Z$55,""),""),$D11&lt;&gt;"",_xlfn.XLOOKUP($D11,INPUT!$B$5:$B$55,_xlfn.XLOOKUP(M$4,INPUT!$G$3:$Z$3,INPUT!$G$5:$Z$55,""),""),$A11=0,"")</f>
        <v/>
      </c>
      <c r="N11" s="2" t="str" cm="1">
        <f t="array" ref="N11">_xlfn.IFS($C11&lt;&gt;"",_xlfn.XLOOKUP($C11,INPUT!$C$5:$C$55,_xlfn.XLOOKUP(N$4,INPUT!$G$3:$Z$3,INPUT!$G$5:$Z$55,""),""),$D11&lt;&gt;"",_xlfn.XLOOKUP($D11,INPUT!$B$5:$B$55,_xlfn.XLOOKUP(N$4,INPUT!$G$3:$Z$3,INPUT!$G$5:$Z$55,""),""),$A11=0,"")</f>
        <v/>
      </c>
      <c r="O11" s="2" t="str" cm="1">
        <f t="array" ref="O11">_xlfn.IFS($C11&lt;&gt;"",_xlfn.XLOOKUP($C11,INPUT!$C$5:$C$55,_xlfn.XLOOKUP(O$4,INPUT!$G$3:$Z$3,INPUT!$G$5:$Z$55,""),""),$D11&lt;&gt;"",_xlfn.XLOOKUP($D11,INPUT!$B$5:$B$55,_xlfn.XLOOKUP(O$4,INPUT!$G$3:$Z$3,INPUT!$G$5:$Z$55,""),""),$A11=0,"")</f>
        <v/>
      </c>
      <c r="P11" s="2" t="str" cm="1">
        <f t="array" ref="P11">_xlfn.IFS($C11&lt;&gt;"",_xlfn.XLOOKUP($C11,INPUT!$C$5:$C$55,_xlfn.XLOOKUP(P$4,INPUT!$G$3:$Z$3,INPUT!$G$5:$Z$55,""),""),$D11&lt;&gt;"",_xlfn.XLOOKUP($D11,INPUT!$B$5:$B$55,_xlfn.XLOOKUP(P$4,INPUT!$G$3:$Z$3,INPUT!$G$5:$Z$55,""),""),$A11=0,"")</f>
        <v/>
      </c>
      <c r="Q11" s="2" t="str" cm="1">
        <f t="array" ref="Q11">_xlfn.IFS($C11&lt;&gt;"",_xlfn.XLOOKUP($C11,INPUT!$C$5:$C$55,_xlfn.XLOOKUP(Q$4,INPUT!$G$3:$Z$3,INPUT!$G$5:$Z$55,""),""),$D11&lt;&gt;"",_xlfn.XLOOKUP($D11,INPUT!$B$5:$B$55,_xlfn.XLOOKUP(Q$4,INPUT!$G$3:$Z$3,INPUT!$G$5:$Z$55,""),""),$A11=0,"")</f>
        <v/>
      </c>
      <c r="R11" s="2" t="str" cm="1">
        <f t="array" ref="R11">_xlfn.IFS($C11&lt;&gt;"",_xlfn.XLOOKUP($C11,INPUT!$C$5:$C$55,_xlfn.XLOOKUP(R$4,INPUT!$G$3:$Z$3,INPUT!$G$5:$Z$55,""),""),$D11&lt;&gt;"",_xlfn.XLOOKUP($D11,INPUT!$B$5:$B$55,_xlfn.XLOOKUP(R$4,INPUT!$G$3:$Z$3,INPUT!$G$5:$Z$55,""),""),$A11=0,"")</f>
        <v/>
      </c>
      <c r="S11" s="2" t="str" cm="1">
        <f t="array" ref="S11">_xlfn.IFS($C11&lt;&gt;"",_xlfn.XLOOKUP($C11,INPUT!$C$5:$C$55,_xlfn.XLOOKUP(S$4,INPUT!$G$3:$Z$3,INPUT!$G$5:$Z$55,""),""),$D11&lt;&gt;"",_xlfn.XLOOKUP($D11,INPUT!$B$5:$B$55,_xlfn.XLOOKUP(S$4,INPUT!$G$3:$Z$3,INPUT!$G$5:$Z$55,""),""),$A11=0,"")</f>
        <v/>
      </c>
      <c r="T11" s="2" t="str" cm="1">
        <f t="array" ref="T11">_xlfn.IFS($C11&lt;&gt;"",_xlfn.XLOOKUP($C11,INPUT!$C$5:$C$55,_xlfn.XLOOKUP(T$4,INPUT!$G$3:$Z$3,INPUT!$G$5:$Z$55,""),""),$D11&lt;&gt;"",_xlfn.XLOOKUP($D11,INPUT!$B$5:$B$55,_xlfn.XLOOKUP(T$4,INPUT!$G$3:$Z$3,INPUT!$G$5:$Z$55,""),""),$A11=0,"")</f>
        <v/>
      </c>
      <c r="U11" s="2" t="str" cm="1">
        <f t="array" ref="U11">_xlfn.IFS($C11&lt;&gt;"",_xlfn.XLOOKUP($C11,INPUT!$C$5:$C$55,_xlfn.XLOOKUP(U$4,INPUT!$G$3:$Z$3,INPUT!$G$5:$Z$55,""),""),$D11&lt;&gt;"",_xlfn.XLOOKUP($D11,INPUT!$B$5:$B$55,_xlfn.XLOOKUP(U$4,INPUT!$G$3:$Z$3,INPUT!$G$5:$Z$55,""),""),$A11=0,"")</f>
        <v/>
      </c>
      <c r="V11" s="2" t="str" cm="1">
        <f t="array" ref="V11">_xlfn.IFS($C11&lt;&gt;"",_xlfn.XLOOKUP($C11,INPUT!$C$5:$C$55,_xlfn.XLOOKUP(V$4,INPUT!$G$3:$Z$3,INPUT!$G$5:$Z$55,""),""),$D11&lt;&gt;"",_xlfn.XLOOKUP($D11,INPUT!$B$5:$B$55,_xlfn.XLOOKUP(V$4,INPUT!$G$3:$Z$3,INPUT!$G$5:$Z$55,""),""),$A11=0,"")</f>
        <v/>
      </c>
      <c r="W11" s="5" t="str">
        <v/>
      </c>
    </row>
    <row r="12" spans="2:23" ht="15" customHeight="1" x14ac:dyDescent="0.2">
      <c r="B12" s="10" t="str">
        <f>IF(OR(ISTEXT(INPUT!B11),INPUT!B11=0),"",_xlfn.CONCAT("P.",TEXT(INPUT!B11,"00")))</f>
        <v>P.04</v>
      </c>
      <c r="C12" s="7" t="str">
        <f>IF(INPUT!C11&lt;&gt;0,INPUT!C11,"")</f>
        <v>WE-1</v>
      </c>
      <c r="D12" s="7" t="str">
        <f>IF(C12&lt;&gt;"",_xlfn.CONCAT(TEXT(_xlfn.XLOOKUP(C12,INPUT!C11:C66,INPUT!D11:D66),"0+00"),IF(_xlfn.XLOOKUP(C12,INPUT!C11:C66,INPUT!E11:E66)&lt;&gt;0,_xlfn.CONCAT(" TO ",TEXT(_xlfn.XLOOKUP(C12,INPUT!C11:C66,INPUT!E11:E66),"0+00")),"")),IF(INPUT!B11&lt;&gt;0,UPPER(INPUT!B11),""))</f>
        <v>125+62 TO 132+62</v>
      </c>
      <c r="E12" s="26" t="str">
        <f>IF(INPUT!F11&lt;&gt;0,INPUT!F11,"")</f>
        <v>LT.</v>
      </c>
      <c r="F12" s="4" t="str" cm="1">
        <f t="array" ref="F12">_xlfn.IFS($C12&lt;&gt;"",_xlfn.XLOOKUP($C12,INPUT!$C$5:$C$55,_xlfn.XLOOKUP(F$4,INPUT!$G$3:$Z$3,INPUT!$G$5:$Z$55,""),""),$D12&lt;&gt;"",_xlfn.XLOOKUP($D12,INPUT!$B$5:$B$55,_xlfn.XLOOKUP(F$4,INPUT!$G$3:$Z$3,INPUT!$G$5:$Z$55,""),""),$A12=0,"")</f>
        <v/>
      </c>
      <c r="G12" s="2" cm="1">
        <f t="array" ref="G12">_xlfn.IFS($C12&lt;&gt;"",_xlfn.XLOOKUP($C12,INPUT!$C$5:$C$55,_xlfn.XLOOKUP(G$4,INPUT!$G$3:$Z$3,INPUT!$G$5:$Z$55,""),""),$D12&lt;&gt;"",_xlfn.XLOOKUP($D12,INPUT!$B$5:$B$55,_xlfn.XLOOKUP(G$4,INPUT!$G$3:$Z$3,INPUT!$G$5:$Z$55,""),""),$A12=0,"")</f>
        <v>0</v>
      </c>
      <c r="H12" s="2" cm="1">
        <f t="array" ref="H12">_xlfn.IFS($C12&lt;&gt;"",_xlfn.XLOOKUP($C12,INPUT!$C$5:$C$55,_xlfn.XLOOKUP(H$4,INPUT!$G$3:$Z$3,INPUT!$G$5:$Z$55,""),""),$D12&lt;&gt;"",_xlfn.XLOOKUP($D12,INPUT!$B$5:$B$55,_xlfn.XLOOKUP(H$4,INPUT!$G$3:$Z$3,INPUT!$G$5:$Z$55,""),""),$A12=0,"")</f>
        <v>0</v>
      </c>
      <c r="I12" s="2" t="str" cm="1">
        <f t="array" ref="I12">_xlfn.IFS($C12&lt;&gt;"",_xlfn.XLOOKUP($C12,INPUT!$C$5:$C$55,_xlfn.XLOOKUP(I$4,INPUT!$G$3:$Z$3,INPUT!$G$5:$Z$55,""),""),$D12&lt;&gt;"",_xlfn.XLOOKUP($D12,INPUT!$B$5:$B$55,_xlfn.XLOOKUP(I$4,INPUT!$G$3:$Z$3,INPUT!$G$5:$Z$55,""),""),$A12=0,"")</f>
        <v/>
      </c>
      <c r="J12" s="2" cm="1">
        <f t="array" ref="J12">_xlfn.IFS($C12&lt;&gt;"",_xlfn.XLOOKUP($C12,INPUT!$C$5:$C$55,_xlfn.XLOOKUP(J$4,INPUT!$G$3:$Z$3,INPUT!$G$5:$Z$55,""),""),$D12&lt;&gt;"",_xlfn.XLOOKUP($D12,INPUT!$B$5:$B$55,_xlfn.XLOOKUP(J$4,INPUT!$G$3:$Z$3,INPUT!$G$5:$Z$55,""),""),$A12=0,"")</f>
        <v>0.13</v>
      </c>
      <c r="K12" s="2" cm="1">
        <f t="array" ref="K12">_xlfn.IFS($C12&lt;&gt;"",_xlfn.XLOOKUP($C12,INPUT!$C$5:$C$55,_xlfn.XLOOKUP(K$4,INPUT!$G$3:$Z$3,INPUT!$G$5:$Z$55,""),""),$D12&lt;&gt;"",_xlfn.XLOOKUP($D12,INPUT!$B$5:$B$55,_xlfn.XLOOKUP(K$4,INPUT!$G$3:$Z$3,INPUT!$G$5:$Z$55,""),""),$A12=0,"")</f>
        <v>0</v>
      </c>
      <c r="L12" s="2" cm="1">
        <f t="array" ref="L12">_xlfn.IFS($C12&lt;&gt;"",_xlfn.XLOOKUP($C12,INPUT!$C$5:$C$55,_xlfn.XLOOKUP(L$4,INPUT!$G$3:$Z$3,INPUT!$G$5:$Z$55,""),""),$D12&lt;&gt;"",_xlfn.XLOOKUP($D12,INPUT!$B$5:$B$55,_xlfn.XLOOKUP(L$4,INPUT!$G$3:$Z$3,INPUT!$G$5:$Z$55,""),""),$A12=0,"")</f>
        <v>0</v>
      </c>
      <c r="M12" s="2" cm="1">
        <f t="array" ref="M12">_xlfn.IFS($C12&lt;&gt;"",_xlfn.XLOOKUP($C12,INPUT!$C$5:$C$55,_xlfn.XLOOKUP(M$4,INPUT!$G$3:$Z$3,INPUT!$G$5:$Z$55,""),""),$D12&lt;&gt;"",_xlfn.XLOOKUP($D12,INPUT!$B$5:$B$55,_xlfn.XLOOKUP(M$4,INPUT!$G$3:$Z$3,INPUT!$G$5:$Z$55,""),""),$A12=0,"")</f>
        <v>0</v>
      </c>
      <c r="N12" s="2" cm="1">
        <f t="array" ref="N12">_xlfn.IFS($C12&lt;&gt;"",_xlfn.XLOOKUP($C12,INPUT!$C$5:$C$55,_xlfn.XLOOKUP(N$4,INPUT!$G$3:$Z$3,INPUT!$G$5:$Z$55,""),""),$D12&lt;&gt;"",_xlfn.XLOOKUP($D12,INPUT!$B$5:$B$55,_xlfn.XLOOKUP(N$4,INPUT!$G$3:$Z$3,INPUT!$G$5:$Z$55,""),""),$A12=0,"")</f>
        <v>0</v>
      </c>
      <c r="O12" s="2" cm="1">
        <f t="array" ref="O12">_xlfn.IFS($C12&lt;&gt;"",_xlfn.XLOOKUP($C12,INPUT!$C$5:$C$55,_xlfn.XLOOKUP(O$4,INPUT!$G$3:$Z$3,INPUT!$G$5:$Z$55,""),""),$D12&lt;&gt;"",_xlfn.XLOOKUP($D12,INPUT!$B$5:$B$55,_xlfn.XLOOKUP(O$4,INPUT!$G$3:$Z$3,INPUT!$G$5:$Z$55,""),""),$A12=0,"")</f>
        <v>0</v>
      </c>
      <c r="P12" s="2" cm="1">
        <f t="array" ref="P12">_xlfn.IFS($C12&lt;&gt;"",_xlfn.XLOOKUP($C12,INPUT!$C$5:$C$55,_xlfn.XLOOKUP(P$4,INPUT!$G$3:$Z$3,INPUT!$G$5:$Z$55,""),""),$D12&lt;&gt;"",_xlfn.XLOOKUP($D12,INPUT!$B$5:$B$55,_xlfn.XLOOKUP(P$4,INPUT!$G$3:$Z$3,INPUT!$G$5:$Z$55,""),""),$A12=0,"")</f>
        <v>0</v>
      </c>
      <c r="Q12" s="2" cm="1">
        <f t="array" ref="Q12">_xlfn.IFS($C12&lt;&gt;"",_xlfn.XLOOKUP($C12,INPUT!$C$5:$C$55,_xlfn.XLOOKUP(Q$4,INPUT!$G$3:$Z$3,INPUT!$G$5:$Z$55,""),""),$D12&lt;&gt;"",_xlfn.XLOOKUP($D12,INPUT!$B$5:$B$55,_xlfn.XLOOKUP(Q$4,INPUT!$G$3:$Z$3,INPUT!$G$5:$Z$55,""),""),$A12=0,"")</f>
        <v>0</v>
      </c>
      <c r="R12" s="2" cm="1">
        <f t="array" ref="R12">_xlfn.IFS($C12&lt;&gt;"",_xlfn.XLOOKUP($C12,INPUT!$C$5:$C$55,_xlfn.XLOOKUP(R$4,INPUT!$G$3:$Z$3,INPUT!$G$5:$Z$55,""),""),$D12&lt;&gt;"",_xlfn.XLOOKUP($D12,INPUT!$B$5:$B$55,_xlfn.XLOOKUP(R$4,INPUT!$G$3:$Z$3,INPUT!$G$5:$Z$55,""),""),$A12=0,"")</f>
        <v>0</v>
      </c>
      <c r="S12" s="2" cm="1">
        <f t="array" ref="S12">_xlfn.IFS($C12&lt;&gt;"",_xlfn.XLOOKUP($C12,INPUT!$C$5:$C$55,_xlfn.XLOOKUP(S$4,INPUT!$G$3:$Z$3,INPUT!$G$5:$Z$55,""),""),$D12&lt;&gt;"",_xlfn.XLOOKUP($D12,INPUT!$B$5:$B$55,_xlfn.XLOOKUP(S$4,INPUT!$G$3:$Z$3,INPUT!$G$5:$Z$55,""),""),$A12=0,"")</f>
        <v>0</v>
      </c>
      <c r="T12" s="2" cm="1">
        <f t="array" ref="T12">_xlfn.IFS($C12&lt;&gt;"",_xlfn.XLOOKUP($C12,INPUT!$C$5:$C$55,_xlfn.XLOOKUP(T$4,INPUT!$G$3:$Z$3,INPUT!$G$5:$Z$55,""),""),$D12&lt;&gt;"",_xlfn.XLOOKUP($D12,INPUT!$B$5:$B$55,_xlfn.XLOOKUP(T$4,INPUT!$G$3:$Z$3,INPUT!$G$5:$Z$55,""),""),$A12=0,"")</f>
        <v>0</v>
      </c>
      <c r="U12" s="2" cm="1">
        <f t="array" ref="U12">_xlfn.IFS($C12&lt;&gt;"",_xlfn.XLOOKUP($C12,INPUT!$C$5:$C$55,_xlfn.XLOOKUP(U$4,INPUT!$G$3:$Z$3,INPUT!$G$5:$Z$55,""),""),$D12&lt;&gt;"",_xlfn.XLOOKUP($D12,INPUT!$B$5:$B$55,_xlfn.XLOOKUP(U$4,INPUT!$G$3:$Z$3,INPUT!$G$5:$Z$55,""),""),$A12=0,"")</f>
        <v>0</v>
      </c>
      <c r="V12" s="2" cm="1">
        <f t="array" ref="V12">_xlfn.IFS($C12&lt;&gt;"",_xlfn.XLOOKUP($C12,INPUT!$C$5:$C$55,_xlfn.XLOOKUP(V$4,INPUT!$G$3:$Z$3,INPUT!$G$5:$Z$55,""),""),$D12&lt;&gt;"",_xlfn.XLOOKUP($D12,INPUT!$B$5:$B$55,_xlfn.XLOOKUP(V$4,INPUT!$G$3:$Z$3,INPUT!$G$5:$Z$55,""),""),$A12=0,"")</f>
        <v>0</v>
      </c>
      <c r="W12" s="5" t="str">
        <v/>
      </c>
    </row>
    <row r="13" spans="2:23" ht="15" customHeight="1" x14ac:dyDescent="0.2">
      <c r="B13" s="10" t="str">
        <f>IF(OR(ISTEXT(INPUT!B12),INPUT!B12=0),"",_xlfn.CONCAT("P.",TEXT(INPUT!B12,"00")))</f>
        <v>P.04</v>
      </c>
      <c r="C13" s="7" t="str">
        <f>IF(INPUT!C12&lt;&gt;0,INPUT!C12,"")</f>
        <v>WE-2</v>
      </c>
      <c r="D13" s="7" t="str">
        <f>IF(C13&lt;&gt;"",_xlfn.CONCAT(TEXT(_xlfn.XLOOKUP(C13,INPUT!C12:C67,INPUT!D12:D67),"0+00"),IF(_xlfn.XLOOKUP(C13,INPUT!C12:C67,INPUT!E12:E67)&lt;&gt;0,_xlfn.CONCAT(" TO ",TEXT(_xlfn.XLOOKUP(C13,INPUT!C12:C67,INPUT!E12:E67),"0+00")),"")),IF(INPUT!B12&lt;&gt;0,UPPER(INPUT!B12),""))</f>
        <v>125+62 TO 132+62</v>
      </c>
      <c r="E13" s="26" t="str">
        <f>IF(INPUT!F12&lt;&gt;0,INPUT!F12,"")</f>
        <v>RT.</v>
      </c>
      <c r="F13" s="4" t="str" cm="1">
        <f t="array" ref="F13">_xlfn.IFS($C13&lt;&gt;"",_xlfn.XLOOKUP($C13,INPUT!$C$5:$C$55,_xlfn.XLOOKUP(F$4,INPUT!$G$3:$Z$3,INPUT!$G$5:$Z$55,""),""),$D13&lt;&gt;"",_xlfn.XLOOKUP($D13,INPUT!$B$5:$B$55,_xlfn.XLOOKUP(F$4,INPUT!$G$3:$Z$3,INPUT!$G$5:$Z$55,""),""),$A13=0,"")</f>
        <v/>
      </c>
      <c r="G13" s="2" cm="1">
        <f t="array" ref="G13">_xlfn.IFS($C13&lt;&gt;"",_xlfn.XLOOKUP($C13,INPUT!$C$5:$C$55,_xlfn.XLOOKUP(G$4,INPUT!$G$3:$Z$3,INPUT!$G$5:$Z$55,""),""),$D13&lt;&gt;"",_xlfn.XLOOKUP($D13,INPUT!$B$5:$B$55,_xlfn.XLOOKUP(G$4,INPUT!$G$3:$Z$3,INPUT!$G$5:$Z$55,""),""),$A13=0,"")</f>
        <v>0</v>
      </c>
      <c r="H13" s="2" cm="1">
        <f t="array" ref="H13">_xlfn.IFS($C13&lt;&gt;"",_xlfn.XLOOKUP($C13,INPUT!$C$5:$C$55,_xlfn.XLOOKUP(H$4,INPUT!$G$3:$Z$3,INPUT!$G$5:$Z$55,""),""),$D13&lt;&gt;"",_xlfn.XLOOKUP($D13,INPUT!$B$5:$B$55,_xlfn.XLOOKUP(H$4,INPUT!$G$3:$Z$3,INPUT!$G$5:$Z$55,""),""),$A13=0,"")</f>
        <v>0</v>
      </c>
      <c r="I13" s="2" cm="1">
        <f t="array" ref="I13">_xlfn.IFS($C13&lt;&gt;"",_xlfn.XLOOKUP($C13,INPUT!$C$5:$C$55,_xlfn.XLOOKUP(I$4,INPUT!$G$3:$Z$3,INPUT!$G$5:$Z$55,""),""),$D13&lt;&gt;"",_xlfn.XLOOKUP($D13,INPUT!$B$5:$B$55,_xlfn.XLOOKUP(I$4,INPUT!$G$3:$Z$3,INPUT!$G$5:$Z$55,""),""),$A13=0,"")</f>
        <v>0</v>
      </c>
      <c r="J13" s="2" cm="1">
        <f t="array" ref="J13">_xlfn.IFS($C13&lt;&gt;"",_xlfn.XLOOKUP($C13,INPUT!$C$5:$C$55,_xlfn.XLOOKUP(J$4,INPUT!$G$3:$Z$3,INPUT!$G$5:$Z$55,""),""),$D13&lt;&gt;"",_xlfn.XLOOKUP($D13,INPUT!$B$5:$B$55,_xlfn.XLOOKUP(J$4,INPUT!$G$3:$Z$3,INPUT!$G$5:$Z$55,""),""),$A13=0,"")</f>
        <v>0.13</v>
      </c>
      <c r="K13" s="2" cm="1">
        <f t="array" ref="K13">_xlfn.IFS($C13&lt;&gt;"",_xlfn.XLOOKUP($C13,INPUT!$C$5:$C$55,_xlfn.XLOOKUP(K$4,INPUT!$G$3:$Z$3,INPUT!$G$5:$Z$55,""),""),$D13&lt;&gt;"",_xlfn.XLOOKUP($D13,INPUT!$B$5:$B$55,_xlfn.XLOOKUP(K$4,INPUT!$G$3:$Z$3,INPUT!$G$5:$Z$55,""),""),$A13=0,"")</f>
        <v>0</v>
      </c>
      <c r="L13" s="2" cm="1">
        <f t="array" ref="L13">_xlfn.IFS($C13&lt;&gt;"",_xlfn.XLOOKUP($C13,INPUT!$C$5:$C$55,_xlfn.XLOOKUP(L$4,INPUT!$G$3:$Z$3,INPUT!$G$5:$Z$55,""),""),$D13&lt;&gt;"",_xlfn.XLOOKUP($D13,INPUT!$B$5:$B$55,_xlfn.XLOOKUP(L$4,INPUT!$G$3:$Z$3,INPUT!$G$5:$Z$55,""),""),$A13=0,"")</f>
        <v>0</v>
      </c>
      <c r="M13" s="2" cm="1">
        <f t="array" ref="M13">_xlfn.IFS($C13&lt;&gt;"",_xlfn.XLOOKUP($C13,INPUT!$C$5:$C$55,_xlfn.XLOOKUP(M$4,INPUT!$G$3:$Z$3,INPUT!$G$5:$Z$55,""),""),$D13&lt;&gt;"",_xlfn.XLOOKUP($D13,INPUT!$B$5:$B$55,_xlfn.XLOOKUP(M$4,INPUT!$G$3:$Z$3,INPUT!$G$5:$Z$55,""),""),$A13=0,"")</f>
        <v>0</v>
      </c>
      <c r="N13" s="2" cm="1">
        <f t="array" ref="N13">_xlfn.IFS($C13&lt;&gt;"",_xlfn.XLOOKUP($C13,INPUT!$C$5:$C$55,_xlfn.XLOOKUP(N$4,INPUT!$G$3:$Z$3,INPUT!$G$5:$Z$55,""),""),$D13&lt;&gt;"",_xlfn.XLOOKUP($D13,INPUT!$B$5:$B$55,_xlfn.XLOOKUP(N$4,INPUT!$G$3:$Z$3,INPUT!$G$5:$Z$55,""),""),$A13=0,"")</f>
        <v>0</v>
      </c>
      <c r="O13" s="2" cm="1">
        <f t="array" ref="O13">_xlfn.IFS($C13&lt;&gt;"",_xlfn.XLOOKUP($C13,INPUT!$C$5:$C$55,_xlfn.XLOOKUP(O$4,INPUT!$G$3:$Z$3,INPUT!$G$5:$Z$55,""),""),$D13&lt;&gt;"",_xlfn.XLOOKUP($D13,INPUT!$B$5:$B$55,_xlfn.XLOOKUP(O$4,INPUT!$G$3:$Z$3,INPUT!$G$5:$Z$55,""),""),$A13=0,"")</f>
        <v>0</v>
      </c>
      <c r="P13" s="2" cm="1">
        <f t="array" ref="P13">_xlfn.IFS($C13&lt;&gt;"",_xlfn.XLOOKUP($C13,INPUT!$C$5:$C$55,_xlfn.XLOOKUP(P$4,INPUT!$G$3:$Z$3,INPUT!$G$5:$Z$55,""),""),$D13&lt;&gt;"",_xlfn.XLOOKUP($D13,INPUT!$B$5:$B$55,_xlfn.XLOOKUP(P$4,INPUT!$G$3:$Z$3,INPUT!$G$5:$Z$55,""),""),$A13=0,"")</f>
        <v>0</v>
      </c>
      <c r="Q13" s="2" cm="1">
        <f t="array" ref="Q13">_xlfn.IFS($C13&lt;&gt;"",_xlfn.XLOOKUP($C13,INPUT!$C$5:$C$55,_xlfn.XLOOKUP(Q$4,INPUT!$G$3:$Z$3,INPUT!$G$5:$Z$55,""),""),$D13&lt;&gt;"",_xlfn.XLOOKUP($D13,INPUT!$B$5:$B$55,_xlfn.XLOOKUP(Q$4,INPUT!$G$3:$Z$3,INPUT!$G$5:$Z$55,""),""),$A13=0,"")</f>
        <v>0</v>
      </c>
      <c r="R13" s="2" cm="1">
        <f t="array" ref="R13">_xlfn.IFS($C13&lt;&gt;"",_xlfn.XLOOKUP($C13,INPUT!$C$5:$C$55,_xlfn.XLOOKUP(R$4,INPUT!$G$3:$Z$3,INPUT!$G$5:$Z$55,""),""),$D13&lt;&gt;"",_xlfn.XLOOKUP($D13,INPUT!$B$5:$B$55,_xlfn.XLOOKUP(R$4,INPUT!$G$3:$Z$3,INPUT!$G$5:$Z$55,""),""),$A13=0,"")</f>
        <v>0</v>
      </c>
      <c r="S13" s="2" cm="1">
        <f t="array" ref="S13">_xlfn.IFS($C13&lt;&gt;"",_xlfn.XLOOKUP($C13,INPUT!$C$5:$C$55,_xlfn.XLOOKUP(S$4,INPUT!$G$3:$Z$3,INPUT!$G$5:$Z$55,""),""),$D13&lt;&gt;"",_xlfn.XLOOKUP($D13,INPUT!$B$5:$B$55,_xlfn.XLOOKUP(S$4,INPUT!$G$3:$Z$3,INPUT!$G$5:$Z$55,""),""),$A13=0,"")</f>
        <v>0</v>
      </c>
      <c r="T13" s="2" cm="1">
        <f t="array" ref="T13">_xlfn.IFS($C13&lt;&gt;"",_xlfn.XLOOKUP($C13,INPUT!$C$5:$C$55,_xlfn.XLOOKUP(T$4,INPUT!$G$3:$Z$3,INPUT!$G$5:$Z$55,""),""),$D13&lt;&gt;"",_xlfn.XLOOKUP($D13,INPUT!$B$5:$B$55,_xlfn.XLOOKUP(T$4,INPUT!$G$3:$Z$3,INPUT!$G$5:$Z$55,""),""),$A13=0,"")</f>
        <v>0</v>
      </c>
      <c r="U13" s="2" cm="1">
        <f t="array" ref="U13">_xlfn.IFS($C13&lt;&gt;"",_xlfn.XLOOKUP($C13,INPUT!$C$5:$C$55,_xlfn.XLOOKUP(U$4,INPUT!$G$3:$Z$3,INPUT!$G$5:$Z$55,""),""),$D13&lt;&gt;"",_xlfn.XLOOKUP($D13,INPUT!$B$5:$B$55,_xlfn.XLOOKUP(U$4,INPUT!$G$3:$Z$3,INPUT!$G$5:$Z$55,""),""),$A13=0,"")</f>
        <v>0</v>
      </c>
      <c r="V13" s="2" cm="1">
        <f t="array" ref="V13">_xlfn.IFS($C13&lt;&gt;"",_xlfn.XLOOKUP($C13,INPUT!$C$5:$C$55,_xlfn.XLOOKUP(V$4,INPUT!$G$3:$Z$3,INPUT!$G$5:$Z$55,""),""),$D13&lt;&gt;"",_xlfn.XLOOKUP($D13,INPUT!$B$5:$B$55,_xlfn.XLOOKUP(V$4,INPUT!$G$3:$Z$3,INPUT!$G$5:$Z$55,""),""),$A13=0,"")</f>
        <v>0</v>
      </c>
      <c r="W13" s="5" t="str">
        <v/>
      </c>
    </row>
    <row r="14" spans="2:23" ht="15" customHeight="1" x14ac:dyDescent="0.2">
      <c r="B14" s="10" t="str">
        <f>IF(OR(ISTEXT(INPUT!B13),INPUT!B13=0),"",_xlfn.CONCAT("P.",TEXT(INPUT!B13,"00")))</f>
        <v/>
      </c>
      <c r="C14" s="7" t="str">
        <f>IF(INPUT!C13&lt;&gt;0,INPUT!C13,"")</f>
        <v/>
      </c>
      <c r="D14" s="7" t="str">
        <f>IF(C14&lt;&gt;"",_xlfn.CONCAT(TEXT(_xlfn.XLOOKUP(C14,INPUT!C13:C68,INPUT!D13:D68),"0+00"),IF(_xlfn.XLOOKUP(C14,INPUT!C13:C68,INPUT!E13:E68)&lt;&gt;0,_xlfn.CONCAT(" TO ",TEXT(_xlfn.XLOOKUP(C14,INPUT!C13:C68,INPUT!E13:E68),"0+00")),"")),IF(INPUT!B13&lt;&gt;0,UPPER(INPUT!B13),""))</f>
        <v/>
      </c>
      <c r="E14" s="26" t="str">
        <f>IF(INPUT!F13&lt;&gt;0,INPUT!F13,"")</f>
        <v/>
      </c>
      <c r="F14" s="4" t="str" cm="1">
        <f t="array" ref="F14">_xlfn.IFS($C14&lt;&gt;"",_xlfn.XLOOKUP($C14,INPUT!$C$5:$C$55,_xlfn.XLOOKUP(F$4,INPUT!$G$3:$Z$3,INPUT!$G$5:$Z$55,""),""),$D14&lt;&gt;"",_xlfn.XLOOKUP($D14,INPUT!$B$5:$B$55,_xlfn.XLOOKUP(F$4,INPUT!$G$3:$Z$3,INPUT!$G$5:$Z$55,""),""),$A14=0,"")</f>
        <v/>
      </c>
      <c r="G14" s="2" t="str" cm="1">
        <f t="array" ref="G14">_xlfn.IFS($C14&lt;&gt;"",_xlfn.XLOOKUP($C14,INPUT!$C$5:$C$55,_xlfn.XLOOKUP(G$4,INPUT!$G$3:$Z$3,INPUT!$G$5:$Z$55,""),""),$D14&lt;&gt;"",_xlfn.XLOOKUP($D14,INPUT!$B$5:$B$55,_xlfn.XLOOKUP(G$4,INPUT!$G$3:$Z$3,INPUT!$G$5:$Z$55,""),""),$A14=0,"")</f>
        <v/>
      </c>
      <c r="H14" s="2" t="str" cm="1">
        <f t="array" ref="H14">_xlfn.IFS($C14&lt;&gt;"",_xlfn.XLOOKUP($C14,INPUT!$C$5:$C$55,_xlfn.XLOOKUP(H$4,INPUT!$G$3:$Z$3,INPUT!$G$5:$Z$55,""),""),$D14&lt;&gt;"",_xlfn.XLOOKUP($D14,INPUT!$B$5:$B$55,_xlfn.XLOOKUP(H$4,INPUT!$G$3:$Z$3,INPUT!$G$5:$Z$55,""),""),$A14=0,"")</f>
        <v/>
      </c>
      <c r="I14" s="2" t="str" cm="1">
        <f t="array" ref="I14">_xlfn.IFS($C14&lt;&gt;"",_xlfn.XLOOKUP($C14,INPUT!$C$5:$C$55,_xlfn.XLOOKUP(I$4,INPUT!$G$3:$Z$3,INPUT!$G$5:$Z$55,""),""),$D14&lt;&gt;"",_xlfn.XLOOKUP($D14,INPUT!$B$5:$B$55,_xlfn.XLOOKUP(I$4,INPUT!$G$3:$Z$3,INPUT!$G$5:$Z$55,""),""),$A14=0,"")</f>
        <v/>
      </c>
      <c r="J14" s="2" t="str" cm="1">
        <f t="array" ref="J14">_xlfn.IFS($C14&lt;&gt;"",_xlfn.XLOOKUP($C14,INPUT!$C$5:$C$55,_xlfn.XLOOKUP(J$4,INPUT!$G$3:$Z$3,INPUT!$G$5:$Z$55,""),""),$D14&lt;&gt;"",_xlfn.XLOOKUP($D14,INPUT!$B$5:$B$55,_xlfn.XLOOKUP(J$4,INPUT!$G$3:$Z$3,INPUT!$G$5:$Z$55,""),""),$A14=0,"")</f>
        <v/>
      </c>
      <c r="K14" s="2" t="str" cm="1">
        <f t="array" ref="K14">_xlfn.IFS($C14&lt;&gt;"",_xlfn.XLOOKUP($C14,INPUT!$C$5:$C$55,_xlfn.XLOOKUP(K$4,INPUT!$G$3:$Z$3,INPUT!$G$5:$Z$55,""),""),$D14&lt;&gt;"",_xlfn.XLOOKUP($D14,INPUT!$B$5:$B$55,_xlfn.XLOOKUP(K$4,INPUT!$G$3:$Z$3,INPUT!$G$5:$Z$55,""),""),$A14=0,"")</f>
        <v/>
      </c>
      <c r="L14" s="2" t="str" cm="1">
        <f t="array" ref="L14">_xlfn.IFS($C14&lt;&gt;"",_xlfn.XLOOKUP($C14,INPUT!$C$5:$C$55,_xlfn.XLOOKUP(L$4,INPUT!$G$3:$Z$3,INPUT!$G$5:$Z$55,""),""),$D14&lt;&gt;"",_xlfn.XLOOKUP($D14,INPUT!$B$5:$B$55,_xlfn.XLOOKUP(L$4,INPUT!$G$3:$Z$3,INPUT!$G$5:$Z$55,""),""),$A14=0,"")</f>
        <v/>
      </c>
      <c r="M14" s="2" t="str" cm="1">
        <f t="array" ref="M14">_xlfn.IFS($C14&lt;&gt;"",_xlfn.XLOOKUP($C14,INPUT!$C$5:$C$55,_xlfn.XLOOKUP(M$4,INPUT!$G$3:$Z$3,INPUT!$G$5:$Z$55,""),""),$D14&lt;&gt;"",_xlfn.XLOOKUP($D14,INPUT!$B$5:$B$55,_xlfn.XLOOKUP(M$4,INPUT!$G$3:$Z$3,INPUT!$G$5:$Z$55,""),""),$A14=0,"")</f>
        <v/>
      </c>
      <c r="N14" s="2" t="str" cm="1">
        <f t="array" ref="N14">_xlfn.IFS($C14&lt;&gt;"",_xlfn.XLOOKUP($C14,INPUT!$C$5:$C$55,_xlfn.XLOOKUP(N$4,INPUT!$G$3:$Z$3,INPUT!$G$5:$Z$55,""),""),$D14&lt;&gt;"",_xlfn.XLOOKUP($D14,INPUT!$B$5:$B$55,_xlfn.XLOOKUP(N$4,INPUT!$G$3:$Z$3,INPUT!$G$5:$Z$55,""),""),$A14=0,"")</f>
        <v/>
      </c>
      <c r="O14" s="2" t="str" cm="1">
        <f t="array" ref="O14">_xlfn.IFS($C14&lt;&gt;"",_xlfn.XLOOKUP($C14,INPUT!$C$5:$C$55,_xlfn.XLOOKUP(O$4,INPUT!$G$3:$Z$3,INPUT!$G$5:$Z$55,""),""),$D14&lt;&gt;"",_xlfn.XLOOKUP($D14,INPUT!$B$5:$B$55,_xlfn.XLOOKUP(O$4,INPUT!$G$3:$Z$3,INPUT!$G$5:$Z$55,""),""),$A14=0,"")</f>
        <v/>
      </c>
      <c r="P14" s="2" t="str" cm="1">
        <f t="array" ref="P14">_xlfn.IFS($C14&lt;&gt;"",_xlfn.XLOOKUP($C14,INPUT!$C$5:$C$55,_xlfn.XLOOKUP(P$4,INPUT!$G$3:$Z$3,INPUT!$G$5:$Z$55,""),""),$D14&lt;&gt;"",_xlfn.XLOOKUP($D14,INPUT!$B$5:$B$55,_xlfn.XLOOKUP(P$4,INPUT!$G$3:$Z$3,INPUT!$G$5:$Z$55,""),""),$A14=0,"")</f>
        <v/>
      </c>
      <c r="Q14" s="2" t="str" cm="1">
        <f t="array" ref="Q14">_xlfn.IFS($C14&lt;&gt;"",_xlfn.XLOOKUP($C14,INPUT!$C$5:$C$55,_xlfn.XLOOKUP(Q$4,INPUT!$G$3:$Z$3,INPUT!$G$5:$Z$55,""),""),$D14&lt;&gt;"",_xlfn.XLOOKUP($D14,INPUT!$B$5:$B$55,_xlfn.XLOOKUP(Q$4,INPUT!$G$3:$Z$3,INPUT!$G$5:$Z$55,""),""),$A14=0,"")</f>
        <v/>
      </c>
      <c r="R14" s="2" t="str" cm="1">
        <f t="array" ref="R14">_xlfn.IFS($C14&lt;&gt;"",_xlfn.XLOOKUP($C14,INPUT!$C$5:$C$55,_xlfn.XLOOKUP(R$4,INPUT!$G$3:$Z$3,INPUT!$G$5:$Z$55,""),""),$D14&lt;&gt;"",_xlfn.XLOOKUP($D14,INPUT!$B$5:$B$55,_xlfn.XLOOKUP(R$4,INPUT!$G$3:$Z$3,INPUT!$G$5:$Z$55,""),""),$A14=0,"")</f>
        <v/>
      </c>
      <c r="S14" s="2" t="str" cm="1">
        <f t="array" ref="S14">_xlfn.IFS($C14&lt;&gt;"",_xlfn.XLOOKUP($C14,INPUT!$C$5:$C$55,_xlfn.XLOOKUP(S$4,INPUT!$G$3:$Z$3,INPUT!$G$5:$Z$55,""),""),$D14&lt;&gt;"",_xlfn.XLOOKUP($D14,INPUT!$B$5:$B$55,_xlfn.XLOOKUP(S$4,INPUT!$G$3:$Z$3,INPUT!$G$5:$Z$55,""),""),$A14=0,"")</f>
        <v/>
      </c>
      <c r="T14" s="2" t="str" cm="1">
        <f t="array" ref="T14">_xlfn.IFS($C14&lt;&gt;"",_xlfn.XLOOKUP($C14,INPUT!$C$5:$C$55,_xlfn.XLOOKUP(T$4,INPUT!$G$3:$Z$3,INPUT!$G$5:$Z$55,""),""),$D14&lt;&gt;"",_xlfn.XLOOKUP($D14,INPUT!$B$5:$B$55,_xlfn.XLOOKUP(T$4,INPUT!$G$3:$Z$3,INPUT!$G$5:$Z$55,""),""),$A14=0,"")</f>
        <v/>
      </c>
      <c r="U14" s="2" t="str" cm="1">
        <f t="array" ref="U14">_xlfn.IFS($C14&lt;&gt;"",_xlfn.XLOOKUP($C14,INPUT!$C$5:$C$55,_xlfn.XLOOKUP(U$4,INPUT!$G$3:$Z$3,INPUT!$G$5:$Z$55,""),""),$D14&lt;&gt;"",_xlfn.XLOOKUP($D14,INPUT!$B$5:$B$55,_xlfn.XLOOKUP(U$4,INPUT!$G$3:$Z$3,INPUT!$G$5:$Z$55,""),""),$A14=0,"")</f>
        <v/>
      </c>
      <c r="V14" s="2" t="str" cm="1">
        <f t="array" ref="V14">_xlfn.IFS($C14&lt;&gt;"",_xlfn.XLOOKUP($C14,INPUT!$C$5:$C$55,_xlfn.XLOOKUP(V$4,INPUT!$G$3:$Z$3,INPUT!$G$5:$Z$55,""),""),$D14&lt;&gt;"",_xlfn.XLOOKUP($D14,INPUT!$B$5:$B$55,_xlfn.XLOOKUP(V$4,INPUT!$G$3:$Z$3,INPUT!$G$5:$Z$55,""),""),$A14=0,"")</f>
        <v/>
      </c>
      <c r="W14" s="5" t="str">
        <v/>
      </c>
    </row>
    <row r="15" spans="2:23" ht="15" customHeight="1" x14ac:dyDescent="0.2">
      <c r="B15" s="10" t="str">
        <f>IF(OR(ISTEXT(INPUT!B14),INPUT!B14=0),"",_xlfn.CONCAT("P.",TEXT(INPUT!B14,"00")))</f>
        <v>P.04</v>
      </c>
      <c r="C15" s="7" t="str">
        <f>IF(INPUT!C14&lt;&gt;0,INPUT!C14,"")</f>
        <v>WI-1</v>
      </c>
      <c r="D15" s="7" t="str">
        <f>IF(C15&lt;&gt;"",_xlfn.CONCAT(TEXT(_xlfn.XLOOKUP(C15,INPUT!C14:C69,INPUT!D14:D69),"0+00"),IF(_xlfn.XLOOKUP(C15,INPUT!C14:C69,INPUT!E14:E69)&lt;&gt;0,_xlfn.CONCAT(" TO ",TEXT(_xlfn.XLOOKUP(C15,INPUT!C14:C69,INPUT!E14:E69),"0+00")),"")),IF(INPUT!B14&lt;&gt;0,UPPER(INPUT!B14),""))</f>
        <v>128+15</v>
      </c>
      <c r="E15" s="26" t="str">
        <f>IF(INPUT!F14&lt;&gt;0,INPUT!F14,"")</f>
        <v>LT.</v>
      </c>
      <c r="F15" s="4" cm="1">
        <f t="array" ref="F15">_xlfn.IFS($C15&lt;&gt;"",_xlfn.XLOOKUP($C15,INPUT!$C$5:$C$55,_xlfn.XLOOKUP(F$4,INPUT!$G$3:$Z$3,INPUT!$G$5:$Z$55,""),""),$D15&lt;&gt;"",_xlfn.XLOOKUP($D15,INPUT!$B$5:$B$55,_xlfn.XLOOKUP(F$4,INPUT!$G$3:$Z$3,INPUT!$G$5:$Z$55,""),""),$A15=0,"")</f>
        <v>1</v>
      </c>
      <c r="G15" s="2" cm="1">
        <f t="array" ref="G15">_xlfn.IFS($C15&lt;&gt;"",_xlfn.XLOOKUP($C15,INPUT!$C$5:$C$55,_xlfn.XLOOKUP(G$4,INPUT!$G$3:$Z$3,INPUT!$G$5:$Z$55,""),""),$D15&lt;&gt;"",_xlfn.XLOOKUP($D15,INPUT!$B$5:$B$55,_xlfn.XLOOKUP(G$4,INPUT!$G$3:$Z$3,INPUT!$G$5:$Z$55,""),""),$A15=0,"")</f>
        <v>0</v>
      </c>
      <c r="H15" s="2" cm="1">
        <f t="array" ref="H15">_xlfn.IFS($C15&lt;&gt;"",_xlfn.XLOOKUP($C15,INPUT!$C$5:$C$55,_xlfn.XLOOKUP(H$4,INPUT!$G$3:$Z$3,INPUT!$G$5:$Z$55,""),""),$D15&lt;&gt;"",_xlfn.XLOOKUP($D15,INPUT!$B$5:$B$55,_xlfn.XLOOKUP(H$4,INPUT!$G$3:$Z$3,INPUT!$G$5:$Z$55,""),""),$A15=0,"")</f>
        <v>0</v>
      </c>
      <c r="I15" s="2" t="str" cm="1">
        <f t="array" ref="I15">_xlfn.IFS($C15&lt;&gt;"",_xlfn.XLOOKUP($C15,INPUT!$C$5:$C$55,_xlfn.XLOOKUP(I$4,INPUT!$G$3:$Z$3,INPUT!$G$5:$Z$55,""),""),$D15&lt;&gt;"",_xlfn.XLOOKUP($D15,INPUT!$B$5:$B$55,_xlfn.XLOOKUP(I$4,INPUT!$G$3:$Z$3,INPUT!$G$5:$Z$55,""),""),$A15=0,"")</f>
        <v/>
      </c>
      <c r="J15" s="2" t="str" cm="1">
        <f t="array" ref="J15">_xlfn.IFS($C15&lt;&gt;"",_xlfn.XLOOKUP($C15,INPUT!$C$5:$C$55,_xlfn.XLOOKUP(J$4,INPUT!$G$3:$Z$3,INPUT!$G$5:$Z$55,""),""),$D15&lt;&gt;"",_xlfn.XLOOKUP($D15,INPUT!$B$5:$B$55,_xlfn.XLOOKUP(J$4,INPUT!$G$3:$Z$3,INPUT!$G$5:$Z$55,""),""),$A15=0,"")</f>
        <v/>
      </c>
      <c r="K15" s="2" cm="1">
        <f t="array" ref="K15">_xlfn.IFS($C15&lt;&gt;"",_xlfn.XLOOKUP($C15,INPUT!$C$5:$C$55,_xlfn.XLOOKUP(K$4,INPUT!$G$3:$Z$3,INPUT!$G$5:$Z$55,""),""),$D15&lt;&gt;"",_xlfn.XLOOKUP($D15,INPUT!$B$5:$B$55,_xlfn.XLOOKUP(K$4,INPUT!$G$3:$Z$3,INPUT!$G$5:$Z$55,""),""),$A15=0,"")</f>
        <v>0</v>
      </c>
      <c r="L15" s="2" cm="1">
        <f t="array" ref="L15">_xlfn.IFS($C15&lt;&gt;"",_xlfn.XLOOKUP($C15,INPUT!$C$5:$C$55,_xlfn.XLOOKUP(L$4,INPUT!$G$3:$Z$3,INPUT!$G$5:$Z$55,""),""),$D15&lt;&gt;"",_xlfn.XLOOKUP($D15,INPUT!$B$5:$B$55,_xlfn.XLOOKUP(L$4,INPUT!$G$3:$Z$3,INPUT!$G$5:$Z$55,""),""),$A15=0,"")</f>
        <v>0</v>
      </c>
      <c r="M15" s="2" cm="1">
        <f t="array" ref="M15">_xlfn.IFS($C15&lt;&gt;"",_xlfn.XLOOKUP($C15,INPUT!$C$5:$C$55,_xlfn.XLOOKUP(M$4,INPUT!$G$3:$Z$3,INPUT!$G$5:$Z$55,""),""),$D15&lt;&gt;"",_xlfn.XLOOKUP($D15,INPUT!$B$5:$B$55,_xlfn.XLOOKUP(M$4,INPUT!$G$3:$Z$3,INPUT!$G$5:$Z$55,""),""),$A15=0,"")</f>
        <v>0</v>
      </c>
      <c r="N15" s="2" cm="1">
        <f t="array" ref="N15">_xlfn.IFS($C15&lt;&gt;"",_xlfn.XLOOKUP($C15,INPUT!$C$5:$C$55,_xlfn.XLOOKUP(N$4,INPUT!$G$3:$Z$3,INPUT!$G$5:$Z$55,""),""),$D15&lt;&gt;"",_xlfn.XLOOKUP($D15,INPUT!$B$5:$B$55,_xlfn.XLOOKUP(N$4,INPUT!$G$3:$Z$3,INPUT!$G$5:$Z$55,""),""),$A15=0,"")</f>
        <v>0</v>
      </c>
      <c r="O15" s="2" cm="1">
        <f t="array" ref="O15">_xlfn.IFS($C15&lt;&gt;"",_xlfn.XLOOKUP($C15,INPUT!$C$5:$C$55,_xlfn.XLOOKUP(O$4,INPUT!$G$3:$Z$3,INPUT!$G$5:$Z$55,""),""),$D15&lt;&gt;"",_xlfn.XLOOKUP($D15,INPUT!$B$5:$B$55,_xlfn.XLOOKUP(O$4,INPUT!$G$3:$Z$3,INPUT!$G$5:$Z$55,""),""),$A15=0,"")</f>
        <v>0</v>
      </c>
      <c r="P15" s="2" cm="1">
        <f t="array" ref="P15">_xlfn.IFS($C15&lt;&gt;"",_xlfn.XLOOKUP($C15,INPUT!$C$5:$C$55,_xlfn.XLOOKUP(P$4,INPUT!$G$3:$Z$3,INPUT!$G$5:$Z$55,""),""),$D15&lt;&gt;"",_xlfn.XLOOKUP($D15,INPUT!$B$5:$B$55,_xlfn.XLOOKUP(P$4,INPUT!$G$3:$Z$3,INPUT!$G$5:$Z$55,""),""),$A15=0,"")</f>
        <v>0</v>
      </c>
      <c r="Q15" s="2" cm="1">
        <f t="array" ref="Q15">_xlfn.IFS($C15&lt;&gt;"",_xlfn.XLOOKUP($C15,INPUT!$C$5:$C$55,_xlfn.XLOOKUP(Q$4,INPUT!$G$3:$Z$3,INPUT!$G$5:$Z$55,""),""),$D15&lt;&gt;"",_xlfn.XLOOKUP($D15,INPUT!$B$5:$B$55,_xlfn.XLOOKUP(Q$4,INPUT!$G$3:$Z$3,INPUT!$G$5:$Z$55,""),""),$A15=0,"")</f>
        <v>0</v>
      </c>
      <c r="R15" s="2" cm="1">
        <f t="array" ref="R15">_xlfn.IFS($C15&lt;&gt;"",_xlfn.XLOOKUP($C15,INPUT!$C$5:$C$55,_xlfn.XLOOKUP(R$4,INPUT!$G$3:$Z$3,INPUT!$G$5:$Z$55,""),""),$D15&lt;&gt;"",_xlfn.XLOOKUP($D15,INPUT!$B$5:$B$55,_xlfn.XLOOKUP(R$4,INPUT!$G$3:$Z$3,INPUT!$G$5:$Z$55,""),""),$A15=0,"")</f>
        <v>0</v>
      </c>
      <c r="S15" s="2" cm="1">
        <f t="array" ref="S15">_xlfn.IFS($C15&lt;&gt;"",_xlfn.XLOOKUP($C15,INPUT!$C$5:$C$55,_xlfn.XLOOKUP(S$4,INPUT!$G$3:$Z$3,INPUT!$G$5:$Z$55,""),""),$D15&lt;&gt;"",_xlfn.XLOOKUP($D15,INPUT!$B$5:$B$55,_xlfn.XLOOKUP(S$4,INPUT!$G$3:$Z$3,INPUT!$G$5:$Z$55,""),""),$A15=0,"")</f>
        <v>0</v>
      </c>
      <c r="T15" s="2" cm="1">
        <f t="array" ref="T15">_xlfn.IFS($C15&lt;&gt;"",_xlfn.XLOOKUP($C15,INPUT!$C$5:$C$55,_xlfn.XLOOKUP(T$4,INPUT!$G$3:$Z$3,INPUT!$G$5:$Z$55,""),""),$D15&lt;&gt;"",_xlfn.XLOOKUP($D15,INPUT!$B$5:$B$55,_xlfn.XLOOKUP(T$4,INPUT!$G$3:$Z$3,INPUT!$G$5:$Z$55,""),""),$A15=0,"")</f>
        <v>0</v>
      </c>
      <c r="U15" s="2" cm="1">
        <f t="array" ref="U15">_xlfn.IFS($C15&lt;&gt;"",_xlfn.XLOOKUP($C15,INPUT!$C$5:$C$55,_xlfn.XLOOKUP(U$4,INPUT!$G$3:$Z$3,INPUT!$G$5:$Z$55,""),""),$D15&lt;&gt;"",_xlfn.XLOOKUP($D15,INPUT!$B$5:$B$55,_xlfn.XLOOKUP(U$4,INPUT!$G$3:$Z$3,INPUT!$G$5:$Z$55,""),""),$A15=0,"")</f>
        <v>0</v>
      </c>
      <c r="V15" s="2" cm="1">
        <f t="array" ref="V15">_xlfn.IFS($C15&lt;&gt;"",_xlfn.XLOOKUP($C15,INPUT!$C$5:$C$55,_xlfn.XLOOKUP(V$4,INPUT!$G$3:$Z$3,INPUT!$G$5:$Z$55,""),""),$D15&lt;&gt;"",_xlfn.XLOOKUP($D15,INPUT!$B$5:$B$55,_xlfn.XLOOKUP(V$4,INPUT!$G$3:$Z$3,INPUT!$G$5:$Z$55,""),""),$A15=0,"")</f>
        <v>0</v>
      </c>
      <c r="W15" s="5" t="str">
        <v/>
      </c>
    </row>
    <row r="16" spans="2:23" ht="15" customHeight="1" x14ac:dyDescent="0.2">
      <c r="B16" s="10" t="str">
        <f>IF(OR(ISTEXT(INPUT!B15),INPUT!B15=0),"",_xlfn.CONCAT("P.",TEXT(INPUT!B15,"00")))</f>
        <v>P.04</v>
      </c>
      <c r="C16" s="7" t="str">
        <f>IF(INPUT!C15&lt;&gt;0,INPUT!C15,"")</f>
        <v>WI-2</v>
      </c>
      <c r="D16" s="7" t="str">
        <f>IF(C16&lt;&gt;"",_xlfn.CONCAT(TEXT(_xlfn.XLOOKUP(C16,INPUT!C15:C70,INPUT!D15:D70),"0+00"),IF(_xlfn.XLOOKUP(C16,INPUT!C15:C70,INPUT!E15:E70)&lt;&gt;0,_xlfn.CONCAT(" TO ",TEXT(_xlfn.XLOOKUP(C16,INPUT!C15:C70,INPUT!E15:E70),"0+00")),"")),IF(INPUT!B15&lt;&gt;0,UPPER(INPUT!B15),""))</f>
        <v>131+05</v>
      </c>
      <c r="E16" s="26" t="str">
        <f>IF(INPUT!F15&lt;&gt;0,INPUT!F15,"")</f>
        <v>LT.</v>
      </c>
      <c r="F16" s="4" cm="1">
        <f t="array" ref="F16">_xlfn.IFS($C16&lt;&gt;"",_xlfn.XLOOKUP($C16,INPUT!$C$5:$C$55,_xlfn.XLOOKUP(F$4,INPUT!$G$3:$Z$3,INPUT!$G$5:$Z$55,""),""),$D16&lt;&gt;"",_xlfn.XLOOKUP($D16,INPUT!$B$5:$B$55,_xlfn.XLOOKUP(F$4,INPUT!$G$3:$Z$3,INPUT!$G$5:$Z$55,""),""),$A16=0,"")</f>
        <v>1</v>
      </c>
      <c r="G16" s="2" cm="1">
        <f t="array" ref="G16">_xlfn.IFS($C16&lt;&gt;"",_xlfn.XLOOKUP($C16,INPUT!$C$5:$C$55,_xlfn.XLOOKUP(G$4,INPUT!$G$3:$Z$3,INPUT!$G$5:$Z$55,""),""),$D16&lt;&gt;"",_xlfn.XLOOKUP($D16,INPUT!$B$5:$B$55,_xlfn.XLOOKUP(G$4,INPUT!$G$3:$Z$3,INPUT!$G$5:$Z$55,""),""),$A16=0,"")</f>
        <v>0</v>
      </c>
      <c r="H16" s="2" cm="1">
        <f t="array" ref="H16">_xlfn.IFS($C16&lt;&gt;"",_xlfn.XLOOKUP($C16,INPUT!$C$5:$C$55,_xlfn.XLOOKUP(H$4,INPUT!$G$3:$Z$3,INPUT!$G$5:$Z$55,""),""),$D16&lt;&gt;"",_xlfn.XLOOKUP($D16,INPUT!$B$5:$B$55,_xlfn.XLOOKUP(H$4,INPUT!$G$3:$Z$3,INPUT!$G$5:$Z$55,""),""),$A16=0,"")</f>
        <v>0</v>
      </c>
      <c r="I16" s="2" t="str" cm="1">
        <f t="array" ref="I16">_xlfn.IFS($C16&lt;&gt;"",_xlfn.XLOOKUP($C16,INPUT!$C$5:$C$55,_xlfn.XLOOKUP(I$4,INPUT!$G$3:$Z$3,INPUT!$G$5:$Z$55,""),""),$D16&lt;&gt;"",_xlfn.XLOOKUP($D16,INPUT!$B$5:$B$55,_xlfn.XLOOKUP(I$4,INPUT!$G$3:$Z$3,INPUT!$G$5:$Z$55,""),""),$A16=0,"")</f>
        <v/>
      </c>
      <c r="J16" s="2" t="str" cm="1">
        <f t="array" ref="J16">_xlfn.IFS($C16&lt;&gt;"",_xlfn.XLOOKUP($C16,INPUT!$C$5:$C$55,_xlfn.XLOOKUP(J$4,INPUT!$G$3:$Z$3,INPUT!$G$5:$Z$55,""),""),$D16&lt;&gt;"",_xlfn.XLOOKUP($D16,INPUT!$B$5:$B$55,_xlfn.XLOOKUP(J$4,INPUT!$G$3:$Z$3,INPUT!$G$5:$Z$55,""),""),$A16=0,"")</f>
        <v/>
      </c>
      <c r="K16" s="2" cm="1">
        <f t="array" ref="K16">_xlfn.IFS($C16&lt;&gt;"",_xlfn.XLOOKUP($C16,INPUT!$C$5:$C$55,_xlfn.XLOOKUP(K$4,INPUT!$G$3:$Z$3,INPUT!$G$5:$Z$55,""),""),$D16&lt;&gt;"",_xlfn.XLOOKUP($D16,INPUT!$B$5:$B$55,_xlfn.XLOOKUP(K$4,INPUT!$G$3:$Z$3,INPUT!$G$5:$Z$55,""),""),$A16=0,"")</f>
        <v>0</v>
      </c>
      <c r="L16" s="2" cm="1">
        <f t="array" ref="L16">_xlfn.IFS($C16&lt;&gt;"",_xlfn.XLOOKUP($C16,INPUT!$C$5:$C$55,_xlfn.XLOOKUP(L$4,INPUT!$G$3:$Z$3,INPUT!$G$5:$Z$55,""),""),$D16&lt;&gt;"",_xlfn.XLOOKUP($D16,INPUT!$B$5:$B$55,_xlfn.XLOOKUP(L$4,INPUT!$G$3:$Z$3,INPUT!$G$5:$Z$55,""),""),$A16=0,"")</f>
        <v>0</v>
      </c>
      <c r="M16" s="2" cm="1">
        <f t="array" ref="M16">_xlfn.IFS($C16&lt;&gt;"",_xlfn.XLOOKUP($C16,INPUT!$C$5:$C$55,_xlfn.XLOOKUP(M$4,INPUT!$G$3:$Z$3,INPUT!$G$5:$Z$55,""),""),$D16&lt;&gt;"",_xlfn.XLOOKUP($D16,INPUT!$B$5:$B$55,_xlfn.XLOOKUP(M$4,INPUT!$G$3:$Z$3,INPUT!$G$5:$Z$55,""),""),$A16=0,"")</f>
        <v>0</v>
      </c>
      <c r="N16" s="2" cm="1">
        <f t="array" ref="N16">_xlfn.IFS($C16&lt;&gt;"",_xlfn.XLOOKUP($C16,INPUT!$C$5:$C$55,_xlfn.XLOOKUP(N$4,INPUT!$G$3:$Z$3,INPUT!$G$5:$Z$55,""),""),$D16&lt;&gt;"",_xlfn.XLOOKUP($D16,INPUT!$B$5:$B$55,_xlfn.XLOOKUP(N$4,INPUT!$G$3:$Z$3,INPUT!$G$5:$Z$55,""),""),$A16=0,"")</f>
        <v>0</v>
      </c>
      <c r="O16" s="2" cm="1">
        <f t="array" ref="O16">_xlfn.IFS($C16&lt;&gt;"",_xlfn.XLOOKUP($C16,INPUT!$C$5:$C$55,_xlfn.XLOOKUP(O$4,INPUT!$G$3:$Z$3,INPUT!$G$5:$Z$55,""),""),$D16&lt;&gt;"",_xlfn.XLOOKUP($D16,INPUT!$B$5:$B$55,_xlfn.XLOOKUP(O$4,INPUT!$G$3:$Z$3,INPUT!$G$5:$Z$55,""),""),$A16=0,"")</f>
        <v>0</v>
      </c>
      <c r="P16" s="2" cm="1">
        <f t="array" ref="P16">_xlfn.IFS($C16&lt;&gt;"",_xlfn.XLOOKUP($C16,INPUT!$C$5:$C$55,_xlfn.XLOOKUP(P$4,INPUT!$G$3:$Z$3,INPUT!$G$5:$Z$55,""),""),$D16&lt;&gt;"",_xlfn.XLOOKUP($D16,INPUT!$B$5:$B$55,_xlfn.XLOOKUP(P$4,INPUT!$G$3:$Z$3,INPUT!$G$5:$Z$55,""),""),$A16=0,"")</f>
        <v>0</v>
      </c>
      <c r="Q16" s="2" cm="1">
        <f t="array" ref="Q16">_xlfn.IFS($C16&lt;&gt;"",_xlfn.XLOOKUP($C16,INPUT!$C$5:$C$55,_xlfn.XLOOKUP(Q$4,INPUT!$G$3:$Z$3,INPUT!$G$5:$Z$55,""),""),$D16&lt;&gt;"",_xlfn.XLOOKUP($D16,INPUT!$B$5:$B$55,_xlfn.XLOOKUP(Q$4,INPUT!$G$3:$Z$3,INPUT!$G$5:$Z$55,""),""),$A16=0,"")</f>
        <v>0</v>
      </c>
      <c r="R16" s="2" cm="1">
        <f t="array" ref="R16">_xlfn.IFS($C16&lt;&gt;"",_xlfn.XLOOKUP($C16,INPUT!$C$5:$C$55,_xlfn.XLOOKUP(R$4,INPUT!$G$3:$Z$3,INPUT!$G$5:$Z$55,""),""),$D16&lt;&gt;"",_xlfn.XLOOKUP($D16,INPUT!$B$5:$B$55,_xlfn.XLOOKUP(R$4,INPUT!$G$3:$Z$3,INPUT!$G$5:$Z$55,""),""),$A16=0,"")</f>
        <v>0</v>
      </c>
      <c r="S16" s="2" cm="1">
        <f t="array" ref="S16">_xlfn.IFS($C16&lt;&gt;"",_xlfn.XLOOKUP($C16,INPUT!$C$5:$C$55,_xlfn.XLOOKUP(S$4,INPUT!$G$3:$Z$3,INPUT!$G$5:$Z$55,""),""),$D16&lt;&gt;"",_xlfn.XLOOKUP($D16,INPUT!$B$5:$B$55,_xlfn.XLOOKUP(S$4,INPUT!$G$3:$Z$3,INPUT!$G$5:$Z$55,""),""),$A16=0,"")</f>
        <v>0</v>
      </c>
      <c r="T16" s="2" cm="1">
        <f t="array" ref="T16">_xlfn.IFS($C16&lt;&gt;"",_xlfn.XLOOKUP($C16,INPUT!$C$5:$C$55,_xlfn.XLOOKUP(T$4,INPUT!$G$3:$Z$3,INPUT!$G$5:$Z$55,""),""),$D16&lt;&gt;"",_xlfn.XLOOKUP($D16,INPUT!$B$5:$B$55,_xlfn.XLOOKUP(T$4,INPUT!$G$3:$Z$3,INPUT!$G$5:$Z$55,""),""),$A16=0,"")</f>
        <v>0</v>
      </c>
      <c r="U16" s="2" cm="1">
        <f t="array" ref="U16">_xlfn.IFS($C16&lt;&gt;"",_xlfn.XLOOKUP($C16,INPUT!$C$5:$C$55,_xlfn.XLOOKUP(U$4,INPUT!$G$3:$Z$3,INPUT!$G$5:$Z$55,""),""),$D16&lt;&gt;"",_xlfn.XLOOKUP($D16,INPUT!$B$5:$B$55,_xlfn.XLOOKUP(U$4,INPUT!$G$3:$Z$3,INPUT!$G$5:$Z$55,""),""),$A16=0,"")</f>
        <v>0</v>
      </c>
      <c r="V16" s="2" cm="1">
        <f t="array" ref="V16">_xlfn.IFS($C16&lt;&gt;"",_xlfn.XLOOKUP($C16,INPUT!$C$5:$C$55,_xlfn.XLOOKUP(V$4,INPUT!$G$3:$Z$3,INPUT!$G$5:$Z$55,""),""),$D16&lt;&gt;"",_xlfn.XLOOKUP($D16,INPUT!$B$5:$B$55,_xlfn.XLOOKUP(V$4,INPUT!$G$3:$Z$3,INPUT!$G$5:$Z$55,""),""),$A16=0,"")</f>
        <v>0</v>
      </c>
      <c r="W16" s="5" t="str">
        <v/>
      </c>
    </row>
    <row r="17" spans="2:23" ht="15" customHeight="1" x14ac:dyDescent="0.2">
      <c r="B17" s="10" t="str">
        <f>IF(OR(ISTEXT(INPUT!B16),INPUT!B16=0),"",_xlfn.CONCAT("P.",TEXT(INPUT!B16,"00")))</f>
        <v/>
      </c>
      <c r="C17" s="7" t="str">
        <f>IF(INPUT!C16&lt;&gt;0,INPUT!C16,"")</f>
        <v/>
      </c>
      <c r="D17" s="7" t="str">
        <f>IF(C17&lt;&gt;"",_xlfn.CONCAT(TEXT(_xlfn.XLOOKUP(C17,INPUT!C16:C71,INPUT!D16:D71),"0+00"),IF(_xlfn.XLOOKUP(C17,INPUT!C16:C71,INPUT!E16:E71)&lt;&gt;0,_xlfn.CONCAT(" TO ",TEXT(_xlfn.XLOOKUP(C17,INPUT!C16:C71,INPUT!E16:E71),"0+00")),"")),IF(INPUT!B16&lt;&gt;0,UPPER(INPUT!B16),""))</f>
        <v/>
      </c>
      <c r="E17" s="26" t="str">
        <f>IF(INPUT!F16&lt;&gt;0,INPUT!F16,"")</f>
        <v/>
      </c>
      <c r="F17" s="4" t="str" cm="1">
        <f t="array" ref="F17">_xlfn.IFS($C17&lt;&gt;"",_xlfn.XLOOKUP($C17,INPUT!$C$5:$C$55,_xlfn.XLOOKUP(F$4,INPUT!$G$3:$Z$3,INPUT!$G$5:$Z$55,""),""),$D17&lt;&gt;"",_xlfn.XLOOKUP($D17,INPUT!$B$5:$B$55,_xlfn.XLOOKUP(F$4,INPUT!$G$3:$Z$3,INPUT!$G$5:$Z$55,""),""),$A17=0,"")</f>
        <v/>
      </c>
      <c r="G17" s="2" t="str" cm="1">
        <f t="array" ref="G17">_xlfn.IFS($C17&lt;&gt;"",_xlfn.XLOOKUP($C17,INPUT!$C$5:$C$55,_xlfn.XLOOKUP(G$4,INPUT!$G$3:$Z$3,INPUT!$G$5:$Z$55,""),""),$D17&lt;&gt;"",_xlfn.XLOOKUP($D17,INPUT!$B$5:$B$55,_xlfn.XLOOKUP(G$4,INPUT!$G$3:$Z$3,INPUT!$G$5:$Z$55,""),""),$A17=0,"")</f>
        <v/>
      </c>
      <c r="H17" s="2" t="str" cm="1">
        <f t="array" ref="H17">_xlfn.IFS($C17&lt;&gt;"",_xlfn.XLOOKUP($C17,INPUT!$C$5:$C$55,_xlfn.XLOOKUP(H$4,INPUT!$G$3:$Z$3,INPUT!$G$5:$Z$55,""),""),$D17&lt;&gt;"",_xlfn.XLOOKUP($D17,INPUT!$B$5:$B$55,_xlfn.XLOOKUP(H$4,INPUT!$G$3:$Z$3,INPUT!$G$5:$Z$55,""),""),$A17=0,"")</f>
        <v/>
      </c>
      <c r="I17" s="2" t="str" cm="1">
        <f t="array" ref="I17">_xlfn.IFS($C17&lt;&gt;"",_xlfn.XLOOKUP($C17,INPUT!$C$5:$C$55,_xlfn.XLOOKUP(I$4,INPUT!$G$3:$Z$3,INPUT!$G$5:$Z$55,""),""),$D17&lt;&gt;"",_xlfn.XLOOKUP($D17,INPUT!$B$5:$B$55,_xlfn.XLOOKUP(I$4,INPUT!$G$3:$Z$3,INPUT!$G$5:$Z$55,""),""),$A17=0,"")</f>
        <v/>
      </c>
      <c r="J17" s="2" t="str" cm="1">
        <f t="array" ref="J17">_xlfn.IFS($C17&lt;&gt;"",_xlfn.XLOOKUP($C17,INPUT!$C$5:$C$55,_xlfn.XLOOKUP(J$4,INPUT!$G$3:$Z$3,INPUT!$G$5:$Z$55,""),""),$D17&lt;&gt;"",_xlfn.XLOOKUP($D17,INPUT!$B$5:$B$55,_xlfn.XLOOKUP(J$4,INPUT!$G$3:$Z$3,INPUT!$G$5:$Z$55,""),""),$A17=0,"")</f>
        <v/>
      </c>
      <c r="K17" s="2" t="str" cm="1">
        <f t="array" ref="K17">_xlfn.IFS($C17&lt;&gt;"",_xlfn.XLOOKUP($C17,INPUT!$C$5:$C$55,_xlfn.XLOOKUP(K$4,INPUT!$G$3:$Z$3,INPUT!$G$5:$Z$55,""),""),$D17&lt;&gt;"",_xlfn.XLOOKUP($D17,INPUT!$B$5:$B$55,_xlfn.XLOOKUP(K$4,INPUT!$G$3:$Z$3,INPUT!$G$5:$Z$55,""),""),$A17=0,"")</f>
        <v/>
      </c>
      <c r="L17" s="2" t="str" cm="1">
        <f t="array" ref="L17">_xlfn.IFS($C17&lt;&gt;"",_xlfn.XLOOKUP($C17,INPUT!$C$5:$C$55,_xlfn.XLOOKUP(L$4,INPUT!$G$3:$Z$3,INPUT!$G$5:$Z$55,""),""),$D17&lt;&gt;"",_xlfn.XLOOKUP($D17,INPUT!$B$5:$B$55,_xlfn.XLOOKUP(L$4,INPUT!$G$3:$Z$3,INPUT!$G$5:$Z$55,""),""),$A17=0,"")</f>
        <v/>
      </c>
      <c r="M17" s="2" t="str" cm="1">
        <f t="array" ref="M17">_xlfn.IFS($C17&lt;&gt;"",_xlfn.XLOOKUP($C17,INPUT!$C$5:$C$55,_xlfn.XLOOKUP(M$4,INPUT!$G$3:$Z$3,INPUT!$G$5:$Z$55,""),""),$D17&lt;&gt;"",_xlfn.XLOOKUP($D17,INPUT!$B$5:$B$55,_xlfn.XLOOKUP(M$4,INPUT!$G$3:$Z$3,INPUT!$G$5:$Z$55,""),""),$A17=0,"")</f>
        <v/>
      </c>
      <c r="N17" s="2" t="str" cm="1">
        <f t="array" ref="N17">_xlfn.IFS($C17&lt;&gt;"",_xlfn.XLOOKUP($C17,INPUT!$C$5:$C$55,_xlfn.XLOOKUP(N$4,INPUT!$G$3:$Z$3,INPUT!$G$5:$Z$55,""),""),$D17&lt;&gt;"",_xlfn.XLOOKUP($D17,INPUT!$B$5:$B$55,_xlfn.XLOOKUP(N$4,INPUT!$G$3:$Z$3,INPUT!$G$5:$Z$55,""),""),$A17=0,"")</f>
        <v/>
      </c>
      <c r="O17" s="2" t="str" cm="1">
        <f t="array" ref="O17">_xlfn.IFS($C17&lt;&gt;"",_xlfn.XLOOKUP($C17,INPUT!$C$5:$C$55,_xlfn.XLOOKUP(O$4,INPUT!$G$3:$Z$3,INPUT!$G$5:$Z$55,""),""),$D17&lt;&gt;"",_xlfn.XLOOKUP($D17,INPUT!$B$5:$B$55,_xlfn.XLOOKUP(O$4,INPUT!$G$3:$Z$3,INPUT!$G$5:$Z$55,""),""),$A17=0,"")</f>
        <v/>
      </c>
      <c r="P17" s="2" t="str" cm="1">
        <f t="array" ref="P17">_xlfn.IFS($C17&lt;&gt;"",_xlfn.XLOOKUP($C17,INPUT!$C$5:$C$55,_xlfn.XLOOKUP(P$4,INPUT!$G$3:$Z$3,INPUT!$G$5:$Z$55,""),""),$D17&lt;&gt;"",_xlfn.XLOOKUP($D17,INPUT!$B$5:$B$55,_xlfn.XLOOKUP(P$4,INPUT!$G$3:$Z$3,INPUT!$G$5:$Z$55,""),""),$A17=0,"")</f>
        <v/>
      </c>
      <c r="Q17" s="2" t="str" cm="1">
        <f t="array" ref="Q17">_xlfn.IFS($C17&lt;&gt;"",_xlfn.XLOOKUP($C17,INPUT!$C$5:$C$55,_xlfn.XLOOKUP(Q$4,INPUT!$G$3:$Z$3,INPUT!$G$5:$Z$55,""),""),$D17&lt;&gt;"",_xlfn.XLOOKUP($D17,INPUT!$B$5:$B$55,_xlfn.XLOOKUP(Q$4,INPUT!$G$3:$Z$3,INPUT!$G$5:$Z$55,""),""),$A17=0,"")</f>
        <v/>
      </c>
      <c r="R17" s="2" t="str" cm="1">
        <f t="array" ref="R17">_xlfn.IFS($C17&lt;&gt;"",_xlfn.XLOOKUP($C17,INPUT!$C$5:$C$55,_xlfn.XLOOKUP(R$4,INPUT!$G$3:$Z$3,INPUT!$G$5:$Z$55,""),""),$D17&lt;&gt;"",_xlfn.XLOOKUP($D17,INPUT!$B$5:$B$55,_xlfn.XLOOKUP(R$4,INPUT!$G$3:$Z$3,INPUT!$G$5:$Z$55,""),""),$A17=0,"")</f>
        <v/>
      </c>
      <c r="S17" s="2" t="str" cm="1">
        <f t="array" ref="S17">_xlfn.IFS($C17&lt;&gt;"",_xlfn.XLOOKUP($C17,INPUT!$C$5:$C$55,_xlfn.XLOOKUP(S$4,INPUT!$G$3:$Z$3,INPUT!$G$5:$Z$55,""),""),$D17&lt;&gt;"",_xlfn.XLOOKUP($D17,INPUT!$B$5:$B$55,_xlfn.XLOOKUP(S$4,INPUT!$G$3:$Z$3,INPUT!$G$5:$Z$55,""),""),$A17=0,"")</f>
        <v/>
      </c>
      <c r="T17" s="2" t="str" cm="1">
        <f t="array" ref="T17">_xlfn.IFS($C17&lt;&gt;"",_xlfn.XLOOKUP($C17,INPUT!$C$5:$C$55,_xlfn.XLOOKUP(T$4,INPUT!$G$3:$Z$3,INPUT!$G$5:$Z$55,""),""),$D17&lt;&gt;"",_xlfn.XLOOKUP($D17,INPUT!$B$5:$B$55,_xlfn.XLOOKUP(T$4,INPUT!$G$3:$Z$3,INPUT!$G$5:$Z$55,""),""),$A17=0,"")</f>
        <v/>
      </c>
      <c r="U17" s="2" t="str" cm="1">
        <f t="array" ref="U17">_xlfn.IFS($C17&lt;&gt;"",_xlfn.XLOOKUP($C17,INPUT!$C$5:$C$55,_xlfn.XLOOKUP(U$4,INPUT!$G$3:$Z$3,INPUT!$G$5:$Z$55,""),""),$D17&lt;&gt;"",_xlfn.XLOOKUP($D17,INPUT!$B$5:$B$55,_xlfn.XLOOKUP(U$4,INPUT!$G$3:$Z$3,INPUT!$G$5:$Z$55,""),""),$A17=0,"")</f>
        <v/>
      </c>
      <c r="V17" s="2" t="str" cm="1">
        <f t="array" ref="V17">_xlfn.IFS($C17&lt;&gt;"",_xlfn.XLOOKUP($C17,INPUT!$C$5:$C$55,_xlfn.XLOOKUP(V$4,INPUT!$G$3:$Z$3,INPUT!$G$5:$Z$55,""),""),$D17&lt;&gt;"",_xlfn.XLOOKUP($D17,INPUT!$B$5:$B$55,_xlfn.XLOOKUP(V$4,INPUT!$G$3:$Z$3,INPUT!$G$5:$Z$55,""),""),$A17=0,"")</f>
        <v/>
      </c>
      <c r="W17" s="5" t="str">
        <v/>
      </c>
    </row>
    <row r="18" spans="2:23" ht="15" customHeight="1" x14ac:dyDescent="0.2">
      <c r="B18" s="10" t="str">
        <f>IF(OR(ISTEXT(INPUT!B17),INPUT!B17=0),"",_xlfn.CONCAT("P.",TEXT(INPUT!B17,"00")))</f>
        <v>P.04</v>
      </c>
      <c r="C18" s="7" t="str">
        <f>IF(INPUT!C17&lt;&gt;0,INPUT!C17,"")</f>
        <v>WS-1</v>
      </c>
      <c r="D18" s="7" t="str">
        <f>IF(C18&lt;&gt;"",_xlfn.CONCAT(TEXT(_xlfn.XLOOKUP(C18,INPUT!C17:C72,INPUT!D17:D72),"0+00"),IF(_xlfn.XLOOKUP(C18,INPUT!C17:C72,INPUT!E17:E72)&lt;&gt;0,_xlfn.CONCAT(" TO ",TEXT(_xlfn.XLOOKUP(C18,INPUT!C17:C72,INPUT!E17:E72),"0+00")),"")),IF(INPUT!B17&lt;&gt;0,UPPER(INPUT!B17),""))</f>
        <v>125+62</v>
      </c>
      <c r="E18" s="26" t="str">
        <f>IF(INPUT!F17&lt;&gt;0,INPUT!F17,"")</f>
        <v>RT.</v>
      </c>
      <c r="F18" s="4" t="str" cm="1">
        <f t="array" ref="F18">_xlfn.IFS($C18&lt;&gt;"",_xlfn.XLOOKUP($C18,INPUT!$C$5:$C$55,_xlfn.XLOOKUP(F$4,INPUT!$G$3:$Z$3,INPUT!$G$5:$Z$55,""),""),$D18&lt;&gt;"",_xlfn.XLOOKUP($D18,INPUT!$B$5:$B$55,_xlfn.XLOOKUP(F$4,INPUT!$G$3:$Z$3,INPUT!$G$5:$Z$55,""),""),$A18=0,"")</f>
        <v/>
      </c>
      <c r="G18" s="2" cm="1">
        <f t="array" ref="G18">_xlfn.IFS($C18&lt;&gt;"",_xlfn.XLOOKUP($C18,INPUT!$C$5:$C$55,_xlfn.XLOOKUP(G$4,INPUT!$G$3:$Z$3,INPUT!$G$5:$Z$55,""),""),$D18&lt;&gt;"",_xlfn.XLOOKUP($D18,INPUT!$B$5:$B$55,_xlfn.XLOOKUP(G$4,INPUT!$G$3:$Z$3,INPUT!$G$5:$Z$55,""),""),$A18=0,"")</f>
        <v>0</v>
      </c>
      <c r="H18" s="2" cm="1">
        <f t="array" ref="H18">_xlfn.IFS($C18&lt;&gt;"",_xlfn.XLOOKUP($C18,INPUT!$C$5:$C$55,_xlfn.XLOOKUP(H$4,INPUT!$G$3:$Z$3,INPUT!$G$5:$Z$55,""),""),$D18&lt;&gt;"",_xlfn.XLOOKUP($D18,INPUT!$B$5:$B$55,_xlfn.XLOOKUP(H$4,INPUT!$G$3:$Z$3,INPUT!$G$5:$Z$55,""),""),$A18=0,"")</f>
        <v>0</v>
      </c>
      <c r="I18" s="2" t="str" cm="1">
        <f t="array" ref="I18">_xlfn.IFS($C18&lt;&gt;"",_xlfn.XLOOKUP($C18,INPUT!$C$5:$C$55,_xlfn.XLOOKUP(I$4,INPUT!$G$3:$Z$3,INPUT!$G$5:$Z$55,""),""),$D18&lt;&gt;"",_xlfn.XLOOKUP($D18,INPUT!$B$5:$B$55,_xlfn.XLOOKUP(I$4,INPUT!$G$3:$Z$3,INPUT!$G$5:$Z$55,""),""),$A18=0,"")</f>
        <v/>
      </c>
      <c r="J18" s="2" t="str" cm="1">
        <f t="array" ref="J18">_xlfn.IFS($C18&lt;&gt;"",_xlfn.XLOOKUP($C18,INPUT!$C$5:$C$55,_xlfn.XLOOKUP(J$4,INPUT!$G$3:$Z$3,INPUT!$G$5:$Z$55,""),""),$D18&lt;&gt;"",_xlfn.XLOOKUP($D18,INPUT!$B$5:$B$55,_xlfn.XLOOKUP(J$4,INPUT!$G$3:$Z$3,INPUT!$G$5:$Z$55,""),""),$A18=0,"")</f>
        <v/>
      </c>
      <c r="K18" s="2" cm="1">
        <f t="array" ref="K18">_xlfn.IFS($C18&lt;&gt;"",_xlfn.XLOOKUP($C18,INPUT!$C$5:$C$55,_xlfn.XLOOKUP(K$4,INPUT!$G$3:$Z$3,INPUT!$G$5:$Z$55,""),""),$D18&lt;&gt;"",_xlfn.XLOOKUP($D18,INPUT!$B$5:$B$55,_xlfn.XLOOKUP(K$4,INPUT!$G$3:$Z$3,INPUT!$G$5:$Z$55,""),""),$A18=0,"")</f>
        <v>11</v>
      </c>
      <c r="L18" s="2" cm="1">
        <f t="array" ref="L18">_xlfn.IFS($C18&lt;&gt;"",_xlfn.XLOOKUP($C18,INPUT!$C$5:$C$55,_xlfn.XLOOKUP(L$4,INPUT!$G$3:$Z$3,INPUT!$G$5:$Z$55,""),""),$D18&lt;&gt;"",_xlfn.XLOOKUP($D18,INPUT!$B$5:$B$55,_xlfn.XLOOKUP(L$4,INPUT!$G$3:$Z$3,INPUT!$G$5:$Z$55,""),""),$A18=0,"")</f>
        <v>0</v>
      </c>
      <c r="M18" s="2" cm="1">
        <f t="array" ref="M18">_xlfn.IFS($C18&lt;&gt;"",_xlfn.XLOOKUP($C18,INPUT!$C$5:$C$55,_xlfn.XLOOKUP(M$4,INPUT!$G$3:$Z$3,INPUT!$G$5:$Z$55,""),""),$D18&lt;&gt;"",_xlfn.XLOOKUP($D18,INPUT!$B$5:$B$55,_xlfn.XLOOKUP(M$4,INPUT!$G$3:$Z$3,INPUT!$G$5:$Z$55,""),""),$A18=0,"")</f>
        <v>0</v>
      </c>
      <c r="N18" s="2" cm="1">
        <f t="array" ref="N18">_xlfn.IFS($C18&lt;&gt;"",_xlfn.XLOOKUP($C18,INPUT!$C$5:$C$55,_xlfn.XLOOKUP(N$4,INPUT!$G$3:$Z$3,INPUT!$G$5:$Z$55,""),""),$D18&lt;&gt;"",_xlfn.XLOOKUP($D18,INPUT!$B$5:$B$55,_xlfn.XLOOKUP(N$4,INPUT!$G$3:$Z$3,INPUT!$G$5:$Z$55,""),""),$A18=0,"")</f>
        <v>0</v>
      </c>
      <c r="O18" s="2" cm="1">
        <f t="array" ref="O18">_xlfn.IFS($C18&lt;&gt;"",_xlfn.XLOOKUP($C18,INPUT!$C$5:$C$55,_xlfn.XLOOKUP(O$4,INPUT!$G$3:$Z$3,INPUT!$G$5:$Z$55,""),""),$D18&lt;&gt;"",_xlfn.XLOOKUP($D18,INPUT!$B$5:$B$55,_xlfn.XLOOKUP(O$4,INPUT!$G$3:$Z$3,INPUT!$G$5:$Z$55,""),""),$A18=0,"")</f>
        <v>0</v>
      </c>
      <c r="P18" s="2" cm="1">
        <f t="array" ref="P18">_xlfn.IFS($C18&lt;&gt;"",_xlfn.XLOOKUP($C18,INPUT!$C$5:$C$55,_xlfn.XLOOKUP(P$4,INPUT!$G$3:$Z$3,INPUT!$G$5:$Z$55,""),""),$D18&lt;&gt;"",_xlfn.XLOOKUP($D18,INPUT!$B$5:$B$55,_xlfn.XLOOKUP(P$4,INPUT!$G$3:$Z$3,INPUT!$G$5:$Z$55,""),""),$A18=0,"")</f>
        <v>0</v>
      </c>
      <c r="Q18" s="2" cm="1">
        <f t="array" ref="Q18">_xlfn.IFS($C18&lt;&gt;"",_xlfn.XLOOKUP($C18,INPUT!$C$5:$C$55,_xlfn.XLOOKUP(Q$4,INPUT!$G$3:$Z$3,INPUT!$G$5:$Z$55,""),""),$D18&lt;&gt;"",_xlfn.XLOOKUP($D18,INPUT!$B$5:$B$55,_xlfn.XLOOKUP(Q$4,INPUT!$G$3:$Z$3,INPUT!$G$5:$Z$55,""),""),$A18=0,"")</f>
        <v>0</v>
      </c>
      <c r="R18" s="2" cm="1">
        <f t="array" ref="R18">_xlfn.IFS($C18&lt;&gt;"",_xlfn.XLOOKUP($C18,INPUT!$C$5:$C$55,_xlfn.XLOOKUP(R$4,INPUT!$G$3:$Z$3,INPUT!$G$5:$Z$55,""),""),$D18&lt;&gt;"",_xlfn.XLOOKUP($D18,INPUT!$B$5:$B$55,_xlfn.XLOOKUP(R$4,INPUT!$G$3:$Z$3,INPUT!$G$5:$Z$55,""),""),$A18=0,"")</f>
        <v>0</v>
      </c>
      <c r="S18" s="2" cm="1">
        <f t="array" ref="S18">_xlfn.IFS($C18&lt;&gt;"",_xlfn.XLOOKUP($C18,INPUT!$C$5:$C$55,_xlfn.XLOOKUP(S$4,INPUT!$G$3:$Z$3,INPUT!$G$5:$Z$55,""),""),$D18&lt;&gt;"",_xlfn.XLOOKUP($D18,INPUT!$B$5:$B$55,_xlfn.XLOOKUP(S$4,INPUT!$G$3:$Z$3,INPUT!$G$5:$Z$55,""),""),$A18=0,"")</f>
        <v>0</v>
      </c>
      <c r="T18" s="2" cm="1">
        <f t="array" ref="T18">_xlfn.IFS($C18&lt;&gt;"",_xlfn.XLOOKUP($C18,INPUT!$C$5:$C$55,_xlfn.XLOOKUP(T$4,INPUT!$G$3:$Z$3,INPUT!$G$5:$Z$55,""),""),$D18&lt;&gt;"",_xlfn.XLOOKUP($D18,INPUT!$B$5:$B$55,_xlfn.XLOOKUP(T$4,INPUT!$G$3:$Z$3,INPUT!$G$5:$Z$55,""),""),$A18=0,"")</f>
        <v>0</v>
      </c>
      <c r="U18" s="2" cm="1">
        <f t="array" ref="U18">_xlfn.IFS($C18&lt;&gt;"",_xlfn.XLOOKUP($C18,INPUT!$C$5:$C$55,_xlfn.XLOOKUP(U$4,INPUT!$G$3:$Z$3,INPUT!$G$5:$Z$55,""),""),$D18&lt;&gt;"",_xlfn.XLOOKUP($D18,INPUT!$B$5:$B$55,_xlfn.XLOOKUP(U$4,INPUT!$G$3:$Z$3,INPUT!$G$5:$Z$55,""),""),$A18=0,"")</f>
        <v>0</v>
      </c>
      <c r="V18" s="2" cm="1">
        <f t="array" ref="V18">_xlfn.IFS($C18&lt;&gt;"",_xlfn.XLOOKUP($C18,INPUT!$C$5:$C$55,_xlfn.XLOOKUP(V$4,INPUT!$G$3:$Z$3,INPUT!$G$5:$Z$55,""),""),$D18&lt;&gt;"",_xlfn.XLOOKUP($D18,INPUT!$B$5:$B$55,_xlfn.XLOOKUP(V$4,INPUT!$G$3:$Z$3,INPUT!$G$5:$Z$55,""),""),$A18=0,"")</f>
        <v>0</v>
      </c>
      <c r="W18" s="5" t="str">
        <v/>
      </c>
    </row>
    <row r="19" spans="2:23" ht="15" customHeight="1" x14ac:dyDescent="0.2">
      <c r="B19" s="10" t="str">
        <f>IF(OR(ISTEXT(INPUT!B18),INPUT!B18=0),"",_xlfn.CONCAT("P.",TEXT(INPUT!B18,"00")))</f>
        <v>P.04</v>
      </c>
      <c r="C19" s="7" t="str">
        <f>IF(INPUT!C18&lt;&gt;0,INPUT!C18,"")</f>
        <v>WS-2</v>
      </c>
      <c r="D19" s="7" t="str">
        <f>IF(C19&lt;&gt;"",_xlfn.CONCAT(TEXT(_xlfn.XLOOKUP(C19,INPUT!C18:C73,INPUT!D18:D73),"0+00"),IF(_xlfn.XLOOKUP(C19,INPUT!C18:C73,INPUT!E18:E73)&lt;&gt;0,_xlfn.CONCAT(" TO ",TEXT(_xlfn.XLOOKUP(C19,INPUT!C18:C73,INPUT!E18:E73),"0+00")),"")),IF(INPUT!B18&lt;&gt;0,UPPER(INPUT!B18),""))</f>
        <v>132+62</v>
      </c>
      <c r="E19" s="26" t="str">
        <f>IF(INPUT!F18&lt;&gt;0,INPUT!F18,"")</f>
        <v>LT.</v>
      </c>
      <c r="F19" s="4" t="str" cm="1">
        <f t="array" ref="F19">_xlfn.IFS($C19&lt;&gt;"",_xlfn.XLOOKUP($C19,INPUT!$C$5:$C$55,_xlfn.XLOOKUP(F$4,INPUT!$G$3:$Z$3,INPUT!$G$5:$Z$55,""),""),$D19&lt;&gt;"",_xlfn.XLOOKUP($D19,INPUT!$B$5:$B$55,_xlfn.XLOOKUP(F$4,INPUT!$G$3:$Z$3,INPUT!$G$5:$Z$55,""),""),$A19=0,"")</f>
        <v/>
      </c>
      <c r="G19" s="2" cm="1">
        <f t="array" ref="G19">_xlfn.IFS($C19&lt;&gt;"",_xlfn.XLOOKUP($C19,INPUT!$C$5:$C$55,_xlfn.XLOOKUP(G$4,INPUT!$G$3:$Z$3,INPUT!$G$5:$Z$55,""),""),$D19&lt;&gt;"",_xlfn.XLOOKUP($D19,INPUT!$B$5:$B$55,_xlfn.XLOOKUP(G$4,INPUT!$G$3:$Z$3,INPUT!$G$5:$Z$55,""),""),$A19=0,"")</f>
        <v>0</v>
      </c>
      <c r="H19" s="2" cm="1">
        <f t="array" ref="H19">_xlfn.IFS($C19&lt;&gt;"",_xlfn.XLOOKUP($C19,INPUT!$C$5:$C$55,_xlfn.XLOOKUP(H$4,INPUT!$G$3:$Z$3,INPUT!$G$5:$Z$55,""),""),$D19&lt;&gt;"",_xlfn.XLOOKUP($D19,INPUT!$B$5:$B$55,_xlfn.XLOOKUP(H$4,INPUT!$G$3:$Z$3,INPUT!$G$5:$Z$55,""),""),$A19=0,"")</f>
        <v>0</v>
      </c>
      <c r="I19" s="2" t="str" cm="1">
        <f t="array" ref="I19">_xlfn.IFS($C19&lt;&gt;"",_xlfn.XLOOKUP($C19,INPUT!$C$5:$C$55,_xlfn.XLOOKUP(I$4,INPUT!$G$3:$Z$3,INPUT!$G$5:$Z$55,""),""),$D19&lt;&gt;"",_xlfn.XLOOKUP($D19,INPUT!$B$5:$B$55,_xlfn.XLOOKUP(I$4,INPUT!$G$3:$Z$3,INPUT!$G$5:$Z$55,""),""),$A19=0,"")</f>
        <v/>
      </c>
      <c r="J19" s="2" t="str" cm="1">
        <f t="array" ref="J19">_xlfn.IFS($C19&lt;&gt;"",_xlfn.XLOOKUP($C19,INPUT!$C$5:$C$55,_xlfn.XLOOKUP(J$4,INPUT!$G$3:$Z$3,INPUT!$G$5:$Z$55,""),""),$D19&lt;&gt;"",_xlfn.XLOOKUP($D19,INPUT!$B$5:$B$55,_xlfn.XLOOKUP(J$4,INPUT!$G$3:$Z$3,INPUT!$G$5:$Z$55,""),""),$A19=0,"")</f>
        <v/>
      </c>
      <c r="K19" s="2" cm="1">
        <f t="array" ref="K19">_xlfn.IFS($C19&lt;&gt;"",_xlfn.XLOOKUP($C19,INPUT!$C$5:$C$55,_xlfn.XLOOKUP(K$4,INPUT!$G$3:$Z$3,INPUT!$G$5:$Z$55,""),""),$D19&lt;&gt;"",_xlfn.XLOOKUP($D19,INPUT!$B$5:$B$55,_xlfn.XLOOKUP(K$4,INPUT!$G$3:$Z$3,INPUT!$G$5:$Z$55,""),""),$A19=0,"")</f>
        <v>11</v>
      </c>
      <c r="L19" s="2" cm="1">
        <f t="array" ref="L19">_xlfn.IFS($C19&lt;&gt;"",_xlfn.XLOOKUP($C19,INPUT!$C$5:$C$55,_xlfn.XLOOKUP(L$4,INPUT!$G$3:$Z$3,INPUT!$G$5:$Z$55,""),""),$D19&lt;&gt;"",_xlfn.XLOOKUP($D19,INPUT!$B$5:$B$55,_xlfn.XLOOKUP(L$4,INPUT!$G$3:$Z$3,INPUT!$G$5:$Z$55,""),""),$A19=0,"")</f>
        <v>0</v>
      </c>
      <c r="M19" s="2" cm="1">
        <f t="array" ref="M19">_xlfn.IFS($C19&lt;&gt;"",_xlfn.XLOOKUP($C19,INPUT!$C$5:$C$55,_xlfn.XLOOKUP(M$4,INPUT!$G$3:$Z$3,INPUT!$G$5:$Z$55,""),""),$D19&lt;&gt;"",_xlfn.XLOOKUP($D19,INPUT!$B$5:$B$55,_xlfn.XLOOKUP(M$4,INPUT!$G$3:$Z$3,INPUT!$G$5:$Z$55,""),""),$A19=0,"")</f>
        <v>0</v>
      </c>
      <c r="N19" s="2" cm="1">
        <f t="array" ref="N19">_xlfn.IFS($C19&lt;&gt;"",_xlfn.XLOOKUP($C19,INPUT!$C$5:$C$55,_xlfn.XLOOKUP(N$4,INPUT!$G$3:$Z$3,INPUT!$G$5:$Z$55,""),""),$D19&lt;&gt;"",_xlfn.XLOOKUP($D19,INPUT!$B$5:$B$55,_xlfn.XLOOKUP(N$4,INPUT!$G$3:$Z$3,INPUT!$G$5:$Z$55,""),""),$A19=0,"")</f>
        <v>0</v>
      </c>
      <c r="O19" s="2" cm="1">
        <f t="array" ref="O19">_xlfn.IFS($C19&lt;&gt;"",_xlfn.XLOOKUP($C19,INPUT!$C$5:$C$55,_xlfn.XLOOKUP(O$4,INPUT!$G$3:$Z$3,INPUT!$G$5:$Z$55,""),""),$D19&lt;&gt;"",_xlfn.XLOOKUP($D19,INPUT!$B$5:$B$55,_xlfn.XLOOKUP(O$4,INPUT!$G$3:$Z$3,INPUT!$G$5:$Z$55,""),""),$A19=0,"")</f>
        <v>0</v>
      </c>
      <c r="P19" s="2" cm="1">
        <f t="array" ref="P19">_xlfn.IFS($C19&lt;&gt;"",_xlfn.XLOOKUP($C19,INPUT!$C$5:$C$55,_xlfn.XLOOKUP(P$4,INPUT!$G$3:$Z$3,INPUT!$G$5:$Z$55,""),""),$D19&lt;&gt;"",_xlfn.XLOOKUP($D19,INPUT!$B$5:$B$55,_xlfn.XLOOKUP(P$4,INPUT!$G$3:$Z$3,INPUT!$G$5:$Z$55,""),""),$A19=0,"")</f>
        <v>0</v>
      </c>
      <c r="Q19" s="2" cm="1">
        <f t="array" ref="Q19">_xlfn.IFS($C19&lt;&gt;"",_xlfn.XLOOKUP($C19,INPUT!$C$5:$C$55,_xlfn.XLOOKUP(Q$4,INPUT!$G$3:$Z$3,INPUT!$G$5:$Z$55,""),""),$D19&lt;&gt;"",_xlfn.XLOOKUP($D19,INPUT!$B$5:$B$55,_xlfn.XLOOKUP(Q$4,INPUT!$G$3:$Z$3,INPUT!$G$5:$Z$55,""),""),$A19=0,"")</f>
        <v>0</v>
      </c>
      <c r="R19" s="2" cm="1">
        <f t="array" ref="R19">_xlfn.IFS($C19&lt;&gt;"",_xlfn.XLOOKUP($C19,INPUT!$C$5:$C$55,_xlfn.XLOOKUP(R$4,INPUT!$G$3:$Z$3,INPUT!$G$5:$Z$55,""),""),$D19&lt;&gt;"",_xlfn.XLOOKUP($D19,INPUT!$B$5:$B$55,_xlfn.XLOOKUP(R$4,INPUT!$G$3:$Z$3,INPUT!$G$5:$Z$55,""),""),$A19=0,"")</f>
        <v>0</v>
      </c>
      <c r="S19" s="2" cm="1">
        <f t="array" ref="S19">_xlfn.IFS($C19&lt;&gt;"",_xlfn.XLOOKUP($C19,INPUT!$C$5:$C$55,_xlfn.XLOOKUP(S$4,INPUT!$G$3:$Z$3,INPUT!$G$5:$Z$55,""),""),$D19&lt;&gt;"",_xlfn.XLOOKUP($D19,INPUT!$B$5:$B$55,_xlfn.XLOOKUP(S$4,INPUT!$G$3:$Z$3,INPUT!$G$5:$Z$55,""),""),$A19=0,"")</f>
        <v>0</v>
      </c>
      <c r="T19" s="2" cm="1">
        <f t="array" ref="T19">_xlfn.IFS($C19&lt;&gt;"",_xlfn.XLOOKUP($C19,INPUT!$C$5:$C$55,_xlfn.XLOOKUP(T$4,INPUT!$G$3:$Z$3,INPUT!$G$5:$Z$55,""),""),$D19&lt;&gt;"",_xlfn.XLOOKUP($D19,INPUT!$B$5:$B$55,_xlfn.XLOOKUP(T$4,INPUT!$G$3:$Z$3,INPUT!$G$5:$Z$55,""),""),$A19=0,"")</f>
        <v>0</v>
      </c>
      <c r="U19" s="2" cm="1">
        <f t="array" ref="U19">_xlfn.IFS($C19&lt;&gt;"",_xlfn.XLOOKUP($C19,INPUT!$C$5:$C$55,_xlfn.XLOOKUP(U$4,INPUT!$G$3:$Z$3,INPUT!$G$5:$Z$55,""),""),$D19&lt;&gt;"",_xlfn.XLOOKUP($D19,INPUT!$B$5:$B$55,_xlfn.XLOOKUP(U$4,INPUT!$G$3:$Z$3,INPUT!$G$5:$Z$55,""),""),$A19=0,"")</f>
        <v>0</v>
      </c>
      <c r="V19" s="2" cm="1">
        <f t="array" ref="V19">_xlfn.IFS($C19&lt;&gt;"",_xlfn.XLOOKUP($C19,INPUT!$C$5:$C$55,_xlfn.XLOOKUP(V$4,INPUT!$G$3:$Z$3,INPUT!$G$5:$Z$55,""),""),$D19&lt;&gt;"",_xlfn.XLOOKUP($D19,INPUT!$B$5:$B$55,_xlfn.XLOOKUP(V$4,INPUT!$G$3:$Z$3,INPUT!$G$5:$Z$55,""),""),$A19=0,"")</f>
        <v>0</v>
      </c>
      <c r="W19" s="5" t="str">
        <v/>
      </c>
    </row>
    <row r="20" spans="2:23" ht="15" customHeight="1" thickBot="1" x14ac:dyDescent="0.25">
      <c r="B20" s="28" t="str">
        <f>IF(OR(ISTEXT(INPUT!B19),INPUT!B19=0),"",_xlfn.CONCAT("P.",TEXT(INPUT!B19,"00")))</f>
        <v/>
      </c>
      <c r="C20" s="29" t="str">
        <f>IF(INPUT!C19&lt;&gt;0,INPUT!C19,"")</f>
        <v/>
      </c>
      <c r="D20" s="29" t="str">
        <f>IF(C20&lt;&gt;"",_xlfn.CONCAT(TEXT(_xlfn.XLOOKUP(C20,INPUT!C19:C74,INPUT!D19:D74),"0+00"),IF(_xlfn.XLOOKUP(C20,INPUT!C19:C74,INPUT!E19:E74)&lt;&gt;0,_xlfn.CONCAT(" TO ",TEXT(_xlfn.XLOOKUP(C20,INPUT!C19:C74,INPUT!E19:E74),"0+00")),"")),IF(INPUT!B19&lt;&gt;0,UPPER(INPUT!B19),""))</f>
        <v/>
      </c>
      <c r="E20" s="30" t="str">
        <f>IF(INPUT!F19&lt;&gt;0,INPUT!F19,"")</f>
        <v/>
      </c>
      <c r="F20" s="31" t="str" cm="1">
        <f t="array" ref="F20">_xlfn.IFS($C20&lt;&gt;"",_xlfn.XLOOKUP($C20,INPUT!$C$5:$C$55,_xlfn.XLOOKUP(F$4,INPUT!$G$3:$Z$3,INPUT!$G$5:$Z$55,""),""),$D20&lt;&gt;"",_xlfn.XLOOKUP($D20,INPUT!$B$5:$B$55,_xlfn.XLOOKUP(F$4,INPUT!$G$3:$Z$3,INPUT!$G$5:$Z$55,""),""),$A20=0,"")</f>
        <v/>
      </c>
      <c r="G20" s="32" t="str" cm="1">
        <f t="array" ref="G20">_xlfn.IFS($C20&lt;&gt;"",_xlfn.XLOOKUP($C20,INPUT!$C$5:$C$55,_xlfn.XLOOKUP(G$4,INPUT!$G$3:$Z$3,INPUT!$G$5:$Z$55,""),""),$D20&lt;&gt;"",_xlfn.XLOOKUP($D20,INPUT!$B$5:$B$55,_xlfn.XLOOKUP(G$4,INPUT!$G$3:$Z$3,INPUT!$G$5:$Z$55,""),""),$A20=0,"")</f>
        <v/>
      </c>
      <c r="H20" s="32" t="str" cm="1">
        <f t="array" ref="H20">_xlfn.IFS($C20&lt;&gt;"",_xlfn.XLOOKUP($C20,INPUT!$C$5:$C$55,_xlfn.XLOOKUP(H$4,INPUT!$G$3:$Z$3,INPUT!$G$5:$Z$55,""),""),$D20&lt;&gt;"",_xlfn.XLOOKUP($D20,INPUT!$B$5:$B$55,_xlfn.XLOOKUP(H$4,INPUT!$G$3:$Z$3,INPUT!$G$5:$Z$55,""),""),$A20=0,"")</f>
        <v/>
      </c>
      <c r="I20" s="32" t="str" cm="1">
        <f t="array" ref="I20">_xlfn.IFS($C20&lt;&gt;"",_xlfn.XLOOKUP($C20,INPUT!$C$5:$C$55,_xlfn.XLOOKUP(I$4,INPUT!$G$3:$Z$3,INPUT!$G$5:$Z$55,""),""),$D20&lt;&gt;"",_xlfn.XLOOKUP($D20,INPUT!$B$5:$B$55,_xlfn.XLOOKUP(I$4,INPUT!$G$3:$Z$3,INPUT!$G$5:$Z$55,""),""),$A20=0,"")</f>
        <v/>
      </c>
      <c r="J20" s="32" t="str" cm="1">
        <f t="array" ref="J20">_xlfn.IFS($C20&lt;&gt;"",_xlfn.XLOOKUP($C20,INPUT!$C$5:$C$55,_xlfn.XLOOKUP(J$4,INPUT!$G$3:$Z$3,INPUT!$G$5:$Z$55,""),""),$D20&lt;&gt;"",_xlfn.XLOOKUP($D20,INPUT!$B$5:$B$55,_xlfn.XLOOKUP(J$4,INPUT!$G$3:$Z$3,INPUT!$G$5:$Z$55,""),""),$A20=0,"")</f>
        <v/>
      </c>
      <c r="K20" s="32" t="str" cm="1">
        <f t="array" ref="K20">_xlfn.IFS($C20&lt;&gt;"",_xlfn.XLOOKUP($C20,INPUT!$C$5:$C$55,_xlfn.XLOOKUP(K$4,INPUT!$G$3:$Z$3,INPUT!$G$5:$Z$55,""),""),$D20&lt;&gt;"",_xlfn.XLOOKUP($D20,INPUT!$B$5:$B$55,_xlfn.XLOOKUP(K$4,INPUT!$G$3:$Z$3,INPUT!$G$5:$Z$55,""),""),$A20=0,"")</f>
        <v/>
      </c>
      <c r="L20" s="32" t="str" cm="1">
        <f t="array" ref="L20">_xlfn.IFS($C20&lt;&gt;"",_xlfn.XLOOKUP($C20,INPUT!$C$5:$C$55,_xlfn.XLOOKUP(L$4,INPUT!$G$3:$Z$3,INPUT!$G$5:$Z$55,""),""),$D20&lt;&gt;"",_xlfn.XLOOKUP($D20,INPUT!$B$5:$B$55,_xlfn.XLOOKUP(L$4,INPUT!$G$3:$Z$3,INPUT!$G$5:$Z$55,""),""),$A20=0,"")</f>
        <v/>
      </c>
      <c r="M20" s="32" t="str" cm="1">
        <f t="array" ref="M20">_xlfn.IFS($C20&lt;&gt;"",_xlfn.XLOOKUP($C20,INPUT!$C$5:$C$55,_xlfn.XLOOKUP(M$4,INPUT!$G$3:$Z$3,INPUT!$G$5:$Z$55,""),""),$D20&lt;&gt;"",_xlfn.XLOOKUP($D20,INPUT!$B$5:$B$55,_xlfn.XLOOKUP(M$4,INPUT!$G$3:$Z$3,INPUT!$G$5:$Z$55,""),""),$A20=0,"")</f>
        <v/>
      </c>
      <c r="N20" s="32" t="str" cm="1">
        <f t="array" ref="N20">_xlfn.IFS($C20&lt;&gt;"",_xlfn.XLOOKUP($C20,INPUT!$C$5:$C$55,_xlfn.XLOOKUP(N$4,INPUT!$G$3:$Z$3,INPUT!$G$5:$Z$55,""),""),$D20&lt;&gt;"",_xlfn.XLOOKUP($D20,INPUT!$B$5:$B$55,_xlfn.XLOOKUP(N$4,INPUT!$G$3:$Z$3,INPUT!$G$5:$Z$55,""),""),$A20=0,"")</f>
        <v/>
      </c>
      <c r="O20" s="32" t="str" cm="1">
        <f t="array" ref="O20">_xlfn.IFS($C20&lt;&gt;"",_xlfn.XLOOKUP($C20,INPUT!$C$5:$C$55,_xlfn.XLOOKUP(O$4,INPUT!$G$3:$Z$3,INPUT!$G$5:$Z$55,""),""),$D20&lt;&gt;"",_xlfn.XLOOKUP($D20,INPUT!$B$5:$B$55,_xlfn.XLOOKUP(O$4,INPUT!$G$3:$Z$3,INPUT!$G$5:$Z$55,""),""),$A20=0,"")</f>
        <v/>
      </c>
      <c r="P20" s="32" t="str" cm="1">
        <f t="array" ref="P20">_xlfn.IFS($C20&lt;&gt;"",_xlfn.XLOOKUP($C20,INPUT!$C$5:$C$55,_xlfn.XLOOKUP(P$4,INPUT!$G$3:$Z$3,INPUT!$G$5:$Z$55,""),""),$D20&lt;&gt;"",_xlfn.XLOOKUP($D20,INPUT!$B$5:$B$55,_xlfn.XLOOKUP(P$4,INPUT!$G$3:$Z$3,INPUT!$G$5:$Z$55,""),""),$A20=0,"")</f>
        <v/>
      </c>
      <c r="Q20" s="32" t="str" cm="1">
        <f t="array" ref="Q20">_xlfn.IFS($C20&lt;&gt;"",_xlfn.XLOOKUP($C20,INPUT!$C$5:$C$55,_xlfn.XLOOKUP(Q$4,INPUT!$G$3:$Z$3,INPUT!$G$5:$Z$55,""),""),$D20&lt;&gt;"",_xlfn.XLOOKUP($D20,INPUT!$B$5:$B$55,_xlfn.XLOOKUP(Q$4,INPUT!$G$3:$Z$3,INPUT!$G$5:$Z$55,""),""),$A20=0,"")</f>
        <v/>
      </c>
      <c r="R20" s="32" t="str" cm="1">
        <f t="array" ref="R20">_xlfn.IFS($C20&lt;&gt;"",_xlfn.XLOOKUP($C20,INPUT!$C$5:$C$55,_xlfn.XLOOKUP(R$4,INPUT!$G$3:$Z$3,INPUT!$G$5:$Z$55,""),""),$D20&lt;&gt;"",_xlfn.XLOOKUP($D20,INPUT!$B$5:$B$55,_xlfn.XLOOKUP(R$4,INPUT!$G$3:$Z$3,INPUT!$G$5:$Z$55,""),""),$A20=0,"")</f>
        <v/>
      </c>
      <c r="S20" s="32" t="str" cm="1">
        <f t="array" ref="S20">_xlfn.IFS($C20&lt;&gt;"",_xlfn.XLOOKUP($C20,INPUT!$C$5:$C$55,_xlfn.XLOOKUP(S$4,INPUT!$G$3:$Z$3,INPUT!$G$5:$Z$55,""),""),$D20&lt;&gt;"",_xlfn.XLOOKUP($D20,INPUT!$B$5:$B$55,_xlfn.XLOOKUP(S$4,INPUT!$G$3:$Z$3,INPUT!$G$5:$Z$55,""),""),$A20=0,"")</f>
        <v/>
      </c>
      <c r="T20" s="32" t="str" cm="1">
        <f t="array" ref="T20">_xlfn.IFS($C20&lt;&gt;"",_xlfn.XLOOKUP($C20,INPUT!$C$5:$C$55,_xlfn.XLOOKUP(T$4,INPUT!$G$3:$Z$3,INPUT!$G$5:$Z$55,""),""),$D20&lt;&gt;"",_xlfn.XLOOKUP($D20,INPUT!$B$5:$B$55,_xlfn.XLOOKUP(T$4,INPUT!$G$3:$Z$3,INPUT!$G$5:$Z$55,""),""),$A20=0,"")</f>
        <v/>
      </c>
      <c r="U20" s="32" t="str" cm="1">
        <f t="array" ref="U20">_xlfn.IFS($C20&lt;&gt;"",_xlfn.XLOOKUP($C20,INPUT!$C$5:$C$55,_xlfn.XLOOKUP(U$4,INPUT!$G$3:$Z$3,INPUT!$G$5:$Z$55,""),""),$D20&lt;&gt;"",_xlfn.XLOOKUP($D20,INPUT!$B$5:$B$55,_xlfn.XLOOKUP(U$4,INPUT!$G$3:$Z$3,INPUT!$G$5:$Z$55,""),""),$A20=0,"")</f>
        <v/>
      </c>
      <c r="V20" s="32" t="str" cm="1">
        <f t="array" ref="V20">_xlfn.IFS($C20&lt;&gt;"",_xlfn.XLOOKUP($C20,INPUT!$C$5:$C$55,_xlfn.XLOOKUP(V$4,INPUT!$G$3:$Z$3,INPUT!$G$5:$Z$55,""),""),$D20&lt;&gt;"",_xlfn.XLOOKUP($D20,INPUT!$B$5:$B$55,_xlfn.XLOOKUP(V$4,INPUT!$G$3:$Z$3,INPUT!$G$5:$Z$55,""),""),$A20=0,"")</f>
        <v/>
      </c>
      <c r="W20" s="33" t="str">
        <v/>
      </c>
    </row>
    <row r="21" spans="2:23" ht="30" customHeight="1" thickBot="1" x14ac:dyDescent="0.25">
      <c r="B21" s="35" t="str">
        <f>IF(OR(ISTEXT(INPUT!B20),INPUT!B20=0),"",_xlfn.CONCAT("P.",TEXT(INPUT!B20,"00")))</f>
        <v/>
      </c>
      <c r="C21" s="36" t="str">
        <f>IF(INPUT!C20&lt;&gt;0,INPUT!C20,"")</f>
        <v/>
      </c>
      <c r="D21" s="36" t="str">
        <f>IF(C21&lt;&gt;"",_xlfn.CONCAT(TEXT(_xlfn.XLOOKUP(C21,INPUT!C20:C75,INPUT!D20:D75),"0+00"),IF(_xlfn.XLOOKUP(C21,INPUT!C20:C75,INPUT!E20:E75)&lt;&gt;0,_xlfn.CONCAT(" TO ",TEXT(_xlfn.XLOOKUP(C21,INPUT!C20:C75,INPUT!E20:E75),"0+00")),"")),IF(INPUT!B20&lt;&gt;0,UPPER(INPUT!B20),""))</f>
        <v>PHASE 1 SUBTOTAL</v>
      </c>
      <c r="E21" s="37" t="str">
        <f>IF(INPUT!F20&lt;&gt;0,INPUT!F20,"")</f>
        <v/>
      </c>
      <c r="F21" s="35" cm="1">
        <f t="array" ref="F21">_xlfn.IFS($C21&lt;&gt;"",_xlfn.XLOOKUP($C21,INPUT!$C$5:$C$55,_xlfn.XLOOKUP(F$4,INPUT!$G$3:$Z$3,INPUT!$G$5:$Z$55,""),""),$D21&lt;&gt;"",_xlfn.XLOOKUP($D21,INPUT!$B$5:$B$55,_xlfn.XLOOKUP(F$4,INPUT!$G$3:$Z$3,INPUT!$G$5:$Z$55,""),""),$A21=0,"")</f>
        <v>2</v>
      </c>
      <c r="G21" s="36" cm="1">
        <f t="array" ref="G21">_xlfn.IFS($C21&lt;&gt;"",_xlfn.XLOOKUP($C21,INPUT!$C$5:$C$55,_xlfn.XLOOKUP(G$4,INPUT!$G$3:$Z$3,INPUT!$G$5:$Z$55,""),""),$D21&lt;&gt;"",_xlfn.XLOOKUP($D21,INPUT!$B$5:$B$55,_xlfn.XLOOKUP(G$4,INPUT!$G$3:$Z$3,INPUT!$G$5:$Z$55,""),""),$A21=0,"")</f>
        <v>7</v>
      </c>
      <c r="H21" s="36" cm="1">
        <f t="array" ref="H21">_xlfn.IFS($C21&lt;&gt;"",_xlfn.XLOOKUP($C21,INPUT!$C$5:$C$55,_xlfn.XLOOKUP(H$4,INPUT!$G$3:$Z$3,INPUT!$G$5:$Z$55,""),""),$D21&lt;&gt;"",_xlfn.XLOOKUP($D21,INPUT!$B$5:$B$55,_xlfn.XLOOKUP(H$4,INPUT!$G$3:$Z$3,INPUT!$G$5:$Z$55,""),""),$A21=0,"")</f>
        <v>7</v>
      </c>
      <c r="I21" s="36" cm="1">
        <f t="array" ref="I21">_xlfn.IFS($C21&lt;&gt;"",_xlfn.XLOOKUP($C21,INPUT!$C$5:$C$55,_xlfn.XLOOKUP(I$4,INPUT!$G$3:$Z$3,INPUT!$G$5:$Z$55,""),""),$D21&lt;&gt;"",_xlfn.XLOOKUP($D21,INPUT!$B$5:$B$55,_xlfn.XLOOKUP(I$4,INPUT!$G$3:$Z$3,INPUT!$G$5:$Z$55,""),""),$A21=0,"")</f>
        <v>0.18</v>
      </c>
      <c r="J21" s="36" cm="1">
        <f t="array" ref="J21">_xlfn.IFS($C21&lt;&gt;"",_xlfn.XLOOKUP($C21,INPUT!$C$5:$C$55,_xlfn.XLOOKUP(J$4,INPUT!$G$3:$Z$3,INPUT!$G$5:$Z$55,""),""),$D21&lt;&gt;"",_xlfn.XLOOKUP($D21,INPUT!$B$5:$B$55,_xlfn.XLOOKUP(J$4,INPUT!$G$3:$Z$3,INPUT!$G$5:$Z$55,""),""),$A21=0,"")</f>
        <v>0.26</v>
      </c>
      <c r="K21" s="36" cm="1">
        <f t="array" ref="K21">_xlfn.IFS($C21&lt;&gt;"",_xlfn.XLOOKUP($C21,INPUT!$C$5:$C$55,_xlfn.XLOOKUP(K$4,INPUT!$G$3:$Z$3,INPUT!$G$5:$Z$55,""),""),$D21&lt;&gt;"",_xlfn.XLOOKUP($D21,INPUT!$B$5:$B$55,_xlfn.XLOOKUP(K$4,INPUT!$G$3:$Z$3,INPUT!$G$5:$Z$55,""),""),$A21=0,"")</f>
        <v>22</v>
      </c>
      <c r="L21" s="36" cm="1">
        <f t="array" ref="L21">_xlfn.IFS($C21&lt;&gt;"",_xlfn.XLOOKUP($C21,INPUT!$C$5:$C$55,_xlfn.XLOOKUP(L$4,INPUT!$G$3:$Z$3,INPUT!$G$5:$Z$55,""),""),$D21&lt;&gt;"",_xlfn.XLOOKUP($D21,INPUT!$B$5:$B$55,_xlfn.XLOOKUP(L$4,INPUT!$G$3:$Z$3,INPUT!$G$5:$Z$55,""),""),$A21=0,"")</f>
        <v>0</v>
      </c>
      <c r="M21" s="36" cm="1">
        <f t="array" ref="M21">_xlfn.IFS($C21&lt;&gt;"",_xlfn.XLOOKUP($C21,INPUT!$C$5:$C$55,_xlfn.XLOOKUP(M$4,INPUT!$G$3:$Z$3,INPUT!$G$5:$Z$55,""),""),$D21&lt;&gt;"",_xlfn.XLOOKUP($D21,INPUT!$B$5:$B$55,_xlfn.XLOOKUP(M$4,INPUT!$G$3:$Z$3,INPUT!$G$5:$Z$55,""),""),$A21=0,"")</f>
        <v>290</v>
      </c>
      <c r="N21" s="36" cm="1">
        <f t="array" ref="N21">_xlfn.IFS($C21&lt;&gt;"",_xlfn.XLOOKUP($C21,INPUT!$C$5:$C$55,_xlfn.XLOOKUP(N$4,INPUT!$G$3:$Z$3,INPUT!$G$5:$Z$55,""),""),$D21&lt;&gt;"",_xlfn.XLOOKUP($D21,INPUT!$B$5:$B$55,_xlfn.XLOOKUP(N$4,INPUT!$G$3:$Z$3,INPUT!$G$5:$Z$55,""),""),$A21=0,"")</f>
        <v>0</v>
      </c>
      <c r="O21" s="36" cm="1">
        <f t="array" ref="O21">_xlfn.IFS($C21&lt;&gt;"",_xlfn.XLOOKUP($C21,INPUT!$C$5:$C$55,_xlfn.XLOOKUP(O$4,INPUT!$G$3:$Z$3,INPUT!$G$5:$Z$55,""),""),$D21&lt;&gt;"",_xlfn.XLOOKUP($D21,INPUT!$B$5:$B$55,_xlfn.XLOOKUP(O$4,INPUT!$G$3:$Z$3,INPUT!$G$5:$Z$55,""),""),$A21=0,"")</f>
        <v>0</v>
      </c>
      <c r="P21" s="36" cm="1">
        <f t="array" ref="P21">_xlfn.IFS($C21&lt;&gt;"",_xlfn.XLOOKUP($C21,INPUT!$C$5:$C$55,_xlfn.XLOOKUP(P$4,INPUT!$G$3:$Z$3,INPUT!$G$5:$Z$55,""),""),$D21&lt;&gt;"",_xlfn.XLOOKUP($D21,INPUT!$B$5:$B$55,_xlfn.XLOOKUP(P$4,INPUT!$G$3:$Z$3,INPUT!$G$5:$Z$55,""),""),$A21=0,"")</f>
        <v>0</v>
      </c>
      <c r="Q21" s="36" cm="1">
        <f t="array" ref="Q21">_xlfn.IFS($C21&lt;&gt;"",_xlfn.XLOOKUP($C21,INPUT!$C$5:$C$55,_xlfn.XLOOKUP(Q$4,INPUT!$G$3:$Z$3,INPUT!$G$5:$Z$55,""),""),$D21&lt;&gt;"",_xlfn.XLOOKUP($D21,INPUT!$B$5:$B$55,_xlfn.XLOOKUP(Q$4,INPUT!$G$3:$Z$3,INPUT!$G$5:$Z$55,""),""),$A21=0,"")</f>
        <v>0</v>
      </c>
      <c r="R21" s="36" cm="1">
        <f t="array" ref="R21">_xlfn.IFS($C21&lt;&gt;"",_xlfn.XLOOKUP($C21,INPUT!$C$5:$C$55,_xlfn.XLOOKUP(R$4,INPUT!$G$3:$Z$3,INPUT!$G$5:$Z$55,""),""),$D21&lt;&gt;"",_xlfn.XLOOKUP($D21,INPUT!$B$5:$B$55,_xlfn.XLOOKUP(R$4,INPUT!$G$3:$Z$3,INPUT!$G$5:$Z$55,""),""),$A21=0,"")</f>
        <v>0</v>
      </c>
      <c r="S21" s="36" cm="1">
        <f t="array" ref="S21">_xlfn.IFS($C21&lt;&gt;"",_xlfn.XLOOKUP($C21,INPUT!$C$5:$C$55,_xlfn.XLOOKUP(S$4,INPUT!$G$3:$Z$3,INPUT!$G$5:$Z$55,""),""),$D21&lt;&gt;"",_xlfn.XLOOKUP($D21,INPUT!$B$5:$B$55,_xlfn.XLOOKUP(S$4,INPUT!$G$3:$Z$3,INPUT!$G$5:$Z$55,""),""),$A21=0,"")</f>
        <v>0</v>
      </c>
      <c r="T21" s="36" cm="1">
        <f t="array" ref="T21">_xlfn.IFS($C21&lt;&gt;"",_xlfn.XLOOKUP($C21,INPUT!$C$5:$C$55,_xlfn.XLOOKUP(T$4,INPUT!$G$3:$Z$3,INPUT!$G$5:$Z$55,""),""),$D21&lt;&gt;"",_xlfn.XLOOKUP($D21,INPUT!$B$5:$B$55,_xlfn.XLOOKUP(T$4,INPUT!$G$3:$Z$3,INPUT!$G$5:$Z$55,""),""),$A21=0,"")</f>
        <v>0</v>
      </c>
      <c r="U21" s="36" cm="1">
        <f t="array" ref="U21">_xlfn.IFS($C21&lt;&gt;"",_xlfn.XLOOKUP($C21,INPUT!$C$5:$C$55,_xlfn.XLOOKUP(U$4,INPUT!$G$3:$Z$3,INPUT!$G$5:$Z$55,""),""),$D21&lt;&gt;"",_xlfn.XLOOKUP($D21,INPUT!$B$5:$B$55,_xlfn.XLOOKUP(U$4,INPUT!$G$3:$Z$3,INPUT!$G$5:$Z$55,""),""),$A21=0,"")</f>
        <v>0</v>
      </c>
      <c r="V21" s="36" cm="1">
        <f t="array" ref="V21">_xlfn.IFS($C21&lt;&gt;"",_xlfn.XLOOKUP($C21,INPUT!$C$5:$C$55,_xlfn.XLOOKUP(V$4,INPUT!$G$3:$Z$3,INPUT!$G$5:$Z$55,""),""),$D21&lt;&gt;"",_xlfn.XLOOKUP($D21,INPUT!$B$5:$B$55,_xlfn.XLOOKUP(V$4,INPUT!$G$3:$Z$3,INPUT!$G$5:$Z$55,""),""),$A21=0,"")</f>
        <v>0</v>
      </c>
      <c r="W21" s="38" t="str">
        <v/>
      </c>
    </row>
    <row r="22" spans="2:23" ht="15" customHeight="1" x14ac:dyDescent="0.2">
      <c r="B22" s="10" t="str">
        <f>IF(OR(ISTEXT(INPUT!B21),INPUT!B21=0),"",_xlfn.CONCAT("P.",TEXT(INPUT!B21,"00")))</f>
        <v/>
      </c>
      <c r="C22" s="7" t="str">
        <f>IF(INPUT!C21&lt;&gt;0,INPUT!C21,"")</f>
        <v/>
      </c>
      <c r="D22" s="7" t="str">
        <f>IF(C22&lt;&gt;"",_xlfn.CONCAT(TEXT(_xlfn.XLOOKUP(C22,INPUT!C21:C76,INPUT!D21:D76),"0+00"),IF(_xlfn.XLOOKUP(C22,INPUT!C21:C76,INPUT!E21:E76)&lt;&gt;0,_xlfn.CONCAT(" TO ",TEXT(_xlfn.XLOOKUP(C22,INPUT!C21:C76,INPUT!E21:E76),"0+00")),"")),IF(INPUT!B21&lt;&gt;0,UPPER(INPUT!B21),""))</f>
        <v/>
      </c>
      <c r="E22" s="26" t="str">
        <f>IF(INPUT!F21&lt;&gt;0,INPUT!F21,"")</f>
        <v/>
      </c>
      <c r="F22" s="10" t="str" cm="1">
        <f t="array" ref="F22">_xlfn.IFS($C22&lt;&gt;"",_xlfn.XLOOKUP($C22,INPUT!$C$5:$C$55,_xlfn.XLOOKUP(F$4,INPUT!$G$3:$Z$3,INPUT!$G$5:$Z$55,""),""),$D22&lt;&gt;"",_xlfn.XLOOKUP($D22,INPUT!$B$5:$B$55,_xlfn.XLOOKUP(F$4,INPUT!$G$3:$Z$3,INPUT!$G$5:$Z$55,""),""),$A22=0,"")</f>
        <v/>
      </c>
      <c r="G22" s="7" t="str" cm="1">
        <f t="array" ref="G22">_xlfn.IFS($C22&lt;&gt;"",_xlfn.XLOOKUP($C22,INPUT!$C$5:$C$55,_xlfn.XLOOKUP(G$4,INPUT!$G$3:$Z$3,INPUT!$G$5:$Z$55,""),""),$D22&lt;&gt;"",_xlfn.XLOOKUP($D22,INPUT!$B$5:$B$55,_xlfn.XLOOKUP(G$4,INPUT!$G$3:$Z$3,INPUT!$G$5:$Z$55,""),""),$A22=0,"")</f>
        <v/>
      </c>
      <c r="H22" s="7" t="str" cm="1">
        <f t="array" ref="H22">_xlfn.IFS($C22&lt;&gt;"",_xlfn.XLOOKUP($C22,INPUT!$C$5:$C$55,_xlfn.XLOOKUP(H$4,INPUT!$G$3:$Z$3,INPUT!$G$5:$Z$55,""),""),$D22&lt;&gt;"",_xlfn.XLOOKUP($D22,INPUT!$B$5:$B$55,_xlfn.XLOOKUP(H$4,INPUT!$G$3:$Z$3,INPUT!$G$5:$Z$55,""),""),$A22=0,"")</f>
        <v/>
      </c>
      <c r="I22" s="7" t="str" cm="1">
        <f t="array" ref="I22">_xlfn.IFS($C22&lt;&gt;"",_xlfn.XLOOKUP($C22,INPUT!$C$5:$C$55,_xlfn.XLOOKUP(I$4,INPUT!$G$3:$Z$3,INPUT!$G$5:$Z$55,""),""),$D22&lt;&gt;"",_xlfn.XLOOKUP($D22,INPUT!$B$5:$B$55,_xlfn.XLOOKUP(I$4,INPUT!$G$3:$Z$3,INPUT!$G$5:$Z$55,""),""),$A22=0,"")</f>
        <v/>
      </c>
      <c r="J22" s="7" t="str" cm="1">
        <f t="array" ref="J22">_xlfn.IFS($C22&lt;&gt;"",_xlfn.XLOOKUP($C22,INPUT!$C$5:$C$55,_xlfn.XLOOKUP(J$4,INPUT!$G$3:$Z$3,INPUT!$G$5:$Z$55,""),""),$D22&lt;&gt;"",_xlfn.XLOOKUP($D22,INPUT!$B$5:$B$55,_xlfn.XLOOKUP(J$4,INPUT!$G$3:$Z$3,INPUT!$G$5:$Z$55,""),""),$A22=0,"")</f>
        <v/>
      </c>
      <c r="K22" s="7" t="str" cm="1">
        <f t="array" ref="K22">_xlfn.IFS($C22&lt;&gt;"",_xlfn.XLOOKUP($C22,INPUT!$C$5:$C$55,_xlfn.XLOOKUP(K$4,INPUT!$G$3:$Z$3,INPUT!$G$5:$Z$55,""),""),$D22&lt;&gt;"",_xlfn.XLOOKUP($D22,INPUT!$B$5:$B$55,_xlfn.XLOOKUP(K$4,INPUT!$G$3:$Z$3,INPUT!$G$5:$Z$55,""),""),$A22=0,"")</f>
        <v/>
      </c>
      <c r="L22" s="7" t="str" cm="1">
        <f t="array" ref="L22">_xlfn.IFS($C22&lt;&gt;"",_xlfn.XLOOKUP($C22,INPUT!$C$5:$C$55,_xlfn.XLOOKUP(L$4,INPUT!$G$3:$Z$3,INPUT!$G$5:$Z$55,""),""),$D22&lt;&gt;"",_xlfn.XLOOKUP($D22,INPUT!$B$5:$B$55,_xlfn.XLOOKUP(L$4,INPUT!$G$3:$Z$3,INPUT!$G$5:$Z$55,""),""),$A22=0,"")</f>
        <v/>
      </c>
      <c r="M22" s="7" t="str" cm="1">
        <f t="array" ref="M22">_xlfn.IFS($C22&lt;&gt;"",_xlfn.XLOOKUP($C22,INPUT!$C$5:$C$55,_xlfn.XLOOKUP(M$4,INPUT!$G$3:$Z$3,INPUT!$G$5:$Z$55,""),""),$D22&lt;&gt;"",_xlfn.XLOOKUP($D22,INPUT!$B$5:$B$55,_xlfn.XLOOKUP(M$4,INPUT!$G$3:$Z$3,INPUT!$G$5:$Z$55,""),""),$A22=0,"")</f>
        <v/>
      </c>
      <c r="N22" s="7" t="str" cm="1">
        <f t="array" ref="N22">_xlfn.IFS($C22&lt;&gt;"",_xlfn.XLOOKUP($C22,INPUT!$C$5:$C$55,_xlfn.XLOOKUP(N$4,INPUT!$G$3:$Z$3,INPUT!$G$5:$Z$55,""),""),$D22&lt;&gt;"",_xlfn.XLOOKUP($D22,INPUT!$B$5:$B$55,_xlfn.XLOOKUP(N$4,INPUT!$G$3:$Z$3,INPUT!$G$5:$Z$55,""),""),$A22=0,"")</f>
        <v/>
      </c>
      <c r="O22" s="7" t="str" cm="1">
        <f t="array" ref="O22">_xlfn.IFS($C22&lt;&gt;"",_xlfn.XLOOKUP($C22,INPUT!$C$5:$C$55,_xlfn.XLOOKUP(O$4,INPUT!$G$3:$Z$3,INPUT!$G$5:$Z$55,""),""),$D22&lt;&gt;"",_xlfn.XLOOKUP($D22,INPUT!$B$5:$B$55,_xlfn.XLOOKUP(O$4,INPUT!$G$3:$Z$3,INPUT!$G$5:$Z$55,""),""),$A22=0,"")</f>
        <v/>
      </c>
      <c r="P22" s="7" t="str" cm="1">
        <f t="array" ref="P22">_xlfn.IFS($C22&lt;&gt;"",_xlfn.XLOOKUP($C22,INPUT!$C$5:$C$55,_xlfn.XLOOKUP(P$4,INPUT!$G$3:$Z$3,INPUT!$G$5:$Z$55,""),""),$D22&lt;&gt;"",_xlfn.XLOOKUP($D22,INPUT!$B$5:$B$55,_xlfn.XLOOKUP(P$4,INPUT!$G$3:$Z$3,INPUT!$G$5:$Z$55,""),""),$A22=0,"")</f>
        <v/>
      </c>
      <c r="Q22" s="7" t="str" cm="1">
        <f t="array" ref="Q22">_xlfn.IFS($C22&lt;&gt;"",_xlfn.XLOOKUP($C22,INPUT!$C$5:$C$55,_xlfn.XLOOKUP(Q$4,INPUT!$G$3:$Z$3,INPUT!$G$5:$Z$55,""),""),$D22&lt;&gt;"",_xlfn.XLOOKUP($D22,INPUT!$B$5:$B$55,_xlfn.XLOOKUP(Q$4,INPUT!$G$3:$Z$3,INPUT!$G$5:$Z$55,""),""),$A22=0,"")</f>
        <v/>
      </c>
      <c r="R22" s="7" t="str" cm="1">
        <f t="array" ref="R22">_xlfn.IFS($C22&lt;&gt;"",_xlfn.XLOOKUP($C22,INPUT!$C$5:$C$55,_xlfn.XLOOKUP(R$4,INPUT!$G$3:$Z$3,INPUT!$G$5:$Z$55,""),""),$D22&lt;&gt;"",_xlfn.XLOOKUP($D22,INPUT!$B$5:$B$55,_xlfn.XLOOKUP(R$4,INPUT!$G$3:$Z$3,INPUT!$G$5:$Z$55,""),""),$A22=0,"")</f>
        <v/>
      </c>
      <c r="S22" s="7" t="str" cm="1">
        <f t="array" ref="S22">_xlfn.IFS($C22&lt;&gt;"",_xlfn.XLOOKUP($C22,INPUT!$C$5:$C$55,_xlfn.XLOOKUP(S$4,INPUT!$G$3:$Z$3,INPUT!$G$5:$Z$55,""),""),$D22&lt;&gt;"",_xlfn.XLOOKUP($D22,INPUT!$B$5:$B$55,_xlfn.XLOOKUP(S$4,INPUT!$G$3:$Z$3,INPUT!$G$5:$Z$55,""),""),$A22=0,"")</f>
        <v/>
      </c>
      <c r="T22" s="7" t="str" cm="1">
        <f t="array" ref="T22">_xlfn.IFS($C22&lt;&gt;"",_xlfn.XLOOKUP($C22,INPUT!$C$5:$C$55,_xlfn.XLOOKUP(T$4,INPUT!$G$3:$Z$3,INPUT!$G$5:$Z$55,""),""),$D22&lt;&gt;"",_xlfn.XLOOKUP($D22,INPUT!$B$5:$B$55,_xlfn.XLOOKUP(T$4,INPUT!$G$3:$Z$3,INPUT!$G$5:$Z$55,""),""),$A22=0,"")</f>
        <v/>
      </c>
      <c r="U22" s="7" t="str" cm="1">
        <f t="array" ref="U22">_xlfn.IFS($C22&lt;&gt;"",_xlfn.XLOOKUP($C22,INPUT!$C$5:$C$55,_xlfn.XLOOKUP(U$4,INPUT!$G$3:$Z$3,INPUT!$G$5:$Z$55,""),""),$D22&lt;&gt;"",_xlfn.XLOOKUP($D22,INPUT!$B$5:$B$55,_xlfn.XLOOKUP(U$4,INPUT!$G$3:$Z$3,INPUT!$G$5:$Z$55,""),""),$A22=0,"")</f>
        <v/>
      </c>
      <c r="V22" s="7" t="str" cm="1">
        <f t="array" ref="V22">_xlfn.IFS($C22&lt;&gt;"",_xlfn.XLOOKUP($C22,INPUT!$C$5:$C$55,_xlfn.XLOOKUP(V$4,INPUT!$G$3:$Z$3,INPUT!$G$5:$Z$55,""),""),$D22&lt;&gt;"",_xlfn.XLOOKUP($D22,INPUT!$B$5:$B$55,_xlfn.XLOOKUP(V$4,INPUT!$G$3:$Z$3,INPUT!$G$5:$Z$55,""),""),$A22=0,"")</f>
        <v/>
      </c>
      <c r="W22" s="34" t="str">
        <v/>
      </c>
    </row>
    <row r="23" spans="2:23" ht="15" customHeight="1" x14ac:dyDescent="0.2">
      <c r="B23" s="10" t="str">
        <f>IF(OR(ISTEXT(INPUT!B22),INPUT!B22=0),"",_xlfn.CONCAT("P.",TEXT(INPUT!B22,"00")))</f>
        <v/>
      </c>
      <c r="C23" s="7" t="str">
        <f>IF(INPUT!C22&lt;&gt;0,INPUT!C22,"")</f>
        <v/>
      </c>
      <c r="D23" s="7" t="str">
        <f>IF(C23&lt;&gt;"",_xlfn.CONCAT(TEXT(_xlfn.XLOOKUP(C23,INPUT!C22:C77,INPUT!D22:D77),"0+00"),IF(_xlfn.XLOOKUP(C23,INPUT!C22:C77,INPUT!E22:E77)&lt;&gt;0,_xlfn.CONCAT(" TO ",TEXT(_xlfn.XLOOKUP(C23,INPUT!C22:C77,INPUT!E22:E77),"0+00")),"")),IF(INPUT!B22&lt;&gt;0,UPPER(INPUT!B22),""))</f>
        <v>PHASE 2</v>
      </c>
      <c r="E23" s="26" t="str">
        <f>IF(INPUT!F22&lt;&gt;0,INPUT!F22,"")</f>
        <v/>
      </c>
      <c r="F23" s="4" t="str" cm="1">
        <f t="array" ref="F23">_xlfn.IFS($C23&lt;&gt;"",_xlfn.XLOOKUP($C23,INPUT!$C$5:$C$55,_xlfn.XLOOKUP(F$4,INPUT!$G$3:$Z$3,INPUT!$G$5:$Z$55,""),""),$D23&lt;&gt;"",_xlfn.XLOOKUP($D23,INPUT!$B$5:$B$55,_xlfn.XLOOKUP(F$4,INPUT!$G$3:$Z$3,INPUT!$G$5:$Z$55,""),""),$A23=0,"")</f>
        <v/>
      </c>
      <c r="G23" s="2" cm="1">
        <f t="array" ref="G23">_xlfn.IFS($C23&lt;&gt;"",_xlfn.XLOOKUP($C23,INPUT!$C$5:$C$55,_xlfn.XLOOKUP(G$4,INPUT!$G$3:$Z$3,INPUT!$G$5:$Z$55,""),""),$D23&lt;&gt;"",_xlfn.XLOOKUP($D23,INPUT!$B$5:$B$55,_xlfn.XLOOKUP(G$4,INPUT!$G$3:$Z$3,INPUT!$G$5:$Z$55,""),""),$A23=0,"")</f>
        <v>0</v>
      </c>
      <c r="H23" s="2" cm="1">
        <f t="array" ref="H23">_xlfn.IFS($C23&lt;&gt;"",_xlfn.XLOOKUP($C23,INPUT!$C$5:$C$55,_xlfn.XLOOKUP(H$4,INPUT!$G$3:$Z$3,INPUT!$G$5:$Z$55,""),""),$D23&lt;&gt;"",_xlfn.XLOOKUP($D23,INPUT!$B$5:$B$55,_xlfn.XLOOKUP(H$4,INPUT!$G$3:$Z$3,INPUT!$G$5:$Z$55,""),""),$A23=0,"")</f>
        <v>0</v>
      </c>
      <c r="I23" s="2" t="str" cm="1">
        <f t="array" ref="I23">_xlfn.IFS($C23&lt;&gt;"",_xlfn.XLOOKUP($C23,INPUT!$C$5:$C$55,_xlfn.XLOOKUP(I$4,INPUT!$G$3:$Z$3,INPUT!$G$5:$Z$55,""),""),$D23&lt;&gt;"",_xlfn.XLOOKUP($D23,INPUT!$B$5:$B$55,_xlfn.XLOOKUP(I$4,INPUT!$G$3:$Z$3,INPUT!$G$5:$Z$55,""),""),$A23=0,"")</f>
        <v/>
      </c>
      <c r="J23" s="2" t="str" cm="1">
        <f t="array" ref="J23">_xlfn.IFS($C23&lt;&gt;"",_xlfn.XLOOKUP($C23,INPUT!$C$5:$C$55,_xlfn.XLOOKUP(J$4,INPUT!$G$3:$Z$3,INPUT!$G$5:$Z$55,""),""),$D23&lt;&gt;"",_xlfn.XLOOKUP($D23,INPUT!$B$5:$B$55,_xlfn.XLOOKUP(J$4,INPUT!$G$3:$Z$3,INPUT!$G$5:$Z$55,""),""),$A23=0,"")</f>
        <v/>
      </c>
      <c r="K23" s="2" cm="1">
        <f t="array" ref="K23">_xlfn.IFS($C23&lt;&gt;"",_xlfn.XLOOKUP($C23,INPUT!$C$5:$C$55,_xlfn.XLOOKUP(K$4,INPUT!$G$3:$Z$3,INPUT!$G$5:$Z$55,""),""),$D23&lt;&gt;"",_xlfn.XLOOKUP($D23,INPUT!$B$5:$B$55,_xlfn.XLOOKUP(K$4,INPUT!$G$3:$Z$3,INPUT!$G$5:$Z$55,""),""),$A23=0,"")</f>
        <v>0</v>
      </c>
      <c r="L23" s="2" cm="1">
        <f t="array" ref="L23">_xlfn.IFS($C23&lt;&gt;"",_xlfn.XLOOKUP($C23,INPUT!$C$5:$C$55,_xlfn.XLOOKUP(L$4,INPUT!$G$3:$Z$3,INPUT!$G$5:$Z$55,""),""),$D23&lt;&gt;"",_xlfn.XLOOKUP($D23,INPUT!$B$5:$B$55,_xlfn.XLOOKUP(L$4,INPUT!$G$3:$Z$3,INPUT!$G$5:$Z$55,""),""),$A23=0,"")</f>
        <v>0</v>
      </c>
      <c r="M23" s="2" cm="1">
        <f t="array" ref="M23">_xlfn.IFS($C23&lt;&gt;"",_xlfn.XLOOKUP($C23,INPUT!$C$5:$C$55,_xlfn.XLOOKUP(M$4,INPUT!$G$3:$Z$3,INPUT!$G$5:$Z$55,""),""),$D23&lt;&gt;"",_xlfn.XLOOKUP($D23,INPUT!$B$5:$B$55,_xlfn.XLOOKUP(M$4,INPUT!$G$3:$Z$3,INPUT!$G$5:$Z$55,""),""),$A23=0,"")</f>
        <v>0</v>
      </c>
      <c r="N23" s="2" cm="1">
        <f t="array" ref="N23">_xlfn.IFS($C23&lt;&gt;"",_xlfn.XLOOKUP($C23,INPUT!$C$5:$C$55,_xlfn.XLOOKUP(N$4,INPUT!$G$3:$Z$3,INPUT!$G$5:$Z$55,""),""),$D23&lt;&gt;"",_xlfn.XLOOKUP($D23,INPUT!$B$5:$B$55,_xlfn.XLOOKUP(N$4,INPUT!$G$3:$Z$3,INPUT!$G$5:$Z$55,""),""),$A23=0,"")</f>
        <v>0</v>
      </c>
      <c r="O23" s="2" cm="1">
        <f t="array" ref="O23">_xlfn.IFS($C23&lt;&gt;"",_xlfn.XLOOKUP($C23,INPUT!$C$5:$C$55,_xlfn.XLOOKUP(O$4,INPUT!$G$3:$Z$3,INPUT!$G$5:$Z$55,""),""),$D23&lt;&gt;"",_xlfn.XLOOKUP($D23,INPUT!$B$5:$B$55,_xlfn.XLOOKUP(O$4,INPUT!$G$3:$Z$3,INPUT!$G$5:$Z$55,""),""),$A23=0,"")</f>
        <v>0</v>
      </c>
      <c r="P23" s="2" cm="1">
        <f t="array" ref="P23">_xlfn.IFS($C23&lt;&gt;"",_xlfn.XLOOKUP($C23,INPUT!$C$5:$C$55,_xlfn.XLOOKUP(P$4,INPUT!$G$3:$Z$3,INPUT!$G$5:$Z$55,""),""),$D23&lt;&gt;"",_xlfn.XLOOKUP($D23,INPUT!$B$5:$B$55,_xlfn.XLOOKUP(P$4,INPUT!$G$3:$Z$3,INPUT!$G$5:$Z$55,""),""),$A23=0,"")</f>
        <v>0</v>
      </c>
      <c r="Q23" s="2" cm="1">
        <f t="array" ref="Q23">_xlfn.IFS($C23&lt;&gt;"",_xlfn.XLOOKUP($C23,INPUT!$C$5:$C$55,_xlfn.XLOOKUP(Q$4,INPUT!$G$3:$Z$3,INPUT!$G$5:$Z$55,""),""),$D23&lt;&gt;"",_xlfn.XLOOKUP($D23,INPUT!$B$5:$B$55,_xlfn.XLOOKUP(Q$4,INPUT!$G$3:$Z$3,INPUT!$G$5:$Z$55,""),""),$A23=0,"")</f>
        <v>0</v>
      </c>
      <c r="R23" s="2" cm="1">
        <f t="array" ref="R23">_xlfn.IFS($C23&lt;&gt;"",_xlfn.XLOOKUP($C23,INPUT!$C$5:$C$55,_xlfn.XLOOKUP(R$4,INPUT!$G$3:$Z$3,INPUT!$G$5:$Z$55,""),""),$D23&lt;&gt;"",_xlfn.XLOOKUP($D23,INPUT!$B$5:$B$55,_xlfn.XLOOKUP(R$4,INPUT!$G$3:$Z$3,INPUT!$G$5:$Z$55,""),""),$A23=0,"")</f>
        <v>0</v>
      </c>
      <c r="S23" s="2" cm="1">
        <f t="array" ref="S23">_xlfn.IFS($C23&lt;&gt;"",_xlfn.XLOOKUP($C23,INPUT!$C$5:$C$55,_xlfn.XLOOKUP(S$4,INPUT!$G$3:$Z$3,INPUT!$G$5:$Z$55,""),""),$D23&lt;&gt;"",_xlfn.XLOOKUP($D23,INPUT!$B$5:$B$55,_xlfn.XLOOKUP(S$4,INPUT!$G$3:$Z$3,INPUT!$G$5:$Z$55,""),""),$A23=0,"")</f>
        <v>0</v>
      </c>
      <c r="T23" s="2" cm="1">
        <f t="array" ref="T23">_xlfn.IFS($C23&lt;&gt;"",_xlfn.XLOOKUP($C23,INPUT!$C$5:$C$55,_xlfn.XLOOKUP(T$4,INPUT!$G$3:$Z$3,INPUT!$G$5:$Z$55,""),""),$D23&lt;&gt;"",_xlfn.XLOOKUP($D23,INPUT!$B$5:$B$55,_xlfn.XLOOKUP(T$4,INPUT!$G$3:$Z$3,INPUT!$G$5:$Z$55,""),""),$A23=0,"")</f>
        <v>0</v>
      </c>
      <c r="U23" s="2" cm="1">
        <f t="array" ref="U23">_xlfn.IFS($C23&lt;&gt;"",_xlfn.XLOOKUP($C23,INPUT!$C$5:$C$55,_xlfn.XLOOKUP(U$4,INPUT!$G$3:$Z$3,INPUT!$G$5:$Z$55,""),""),$D23&lt;&gt;"",_xlfn.XLOOKUP($D23,INPUT!$B$5:$B$55,_xlfn.XLOOKUP(U$4,INPUT!$G$3:$Z$3,INPUT!$G$5:$Z$55,""),""),$A23=0,"")</f>
        <v>0</v>
      </c>
      <c r="V23" s="2" cm="1">
        <f t="array" ref="V23">_xlfn.IFS($C23&lt;&gt;"",_xlfn.XLOOKUP($C23,INPUT!$C$5:$C$55,_xlfn.XLOOKUP(V$4,INPUT!$G$3:$Z$3,INPUT!$G$5:$Z$55,""),""),$D23&lt;&gt;"",_xlfn.XLOOKUP($D23,INPUT!$B$5:$B$55,_xlfn.XLOOKUP(V$4,INPUT!$G$3:$Z$3,INPUT!$G$5:$Z$55,""),""),$A23=0,"")</f>
        <v>0</v>
      </c>
      <c r="W23" s="5" t="str">
        <v/>
      </c>
    </row>
    <row r="24" spans="2:23" ht="15" customHeight="1" x14ac:dyDescent="0.2">
      <c r="B24" s="10" t="str">
        <f>IF(OR(ISTEXT(INPUT!B23),INPUT!B23=0),"",_xlfn.CONCAT("P.",TEXT(INPUT!B23,"00")))</f>
        <v>P.05</v>
      </c>
      <c r="C24" s="7" t="str">
        <f>IF(INPUT!C23&lt;&gt;0,INPUT!C23,"")</f>
        <v>PB-2</v>
      </c>
      <c r="D24" s="7" t="str">
        <f>IF(C24&lt;&gt;"",_xlfn.CONCAT(TEXT(_xlfn.XLOOKUP(C24,INPUT!C23:C78,INPUT!D23:D78),"0+00"),IF(_xlfn.XLOOKUP(C24,INPUT!C23:C78,INPUT!E23:E78)&lt;&gt;0,_xlfn.CONCAT(" TO ",TEXT(_xlfn.XLOOKUP(C24,INPUT!C23:C78,INPUT!E23:E78),"0+00")),"")),IF(INPUT!B23&lt;&gt;0,UPPER(INPUT!B23),""))</f>
        <v>126+20 TO 129+80</v>
      </c>
      <c r="E24" s="26" t="str">
        <f>IF(INPUT!F23&lt;&gt;0,INPUT!F23,"")</f>
        <v>RT.</v>
      </c>
      <c r="F24" s="4" t="str" cm="1">
        <f t="array" ref="F24">_xlfn.IFS($C24&lt;&gt;"",_xlfn.XLOOKUP($C24,INPUT!$C$5:$C$55,_xlfn.XLOOKUP(F$4,INPUT!$G$3:$Z$3,INPUT!$G$5:$Z$55,""),""),$D24&lt;&gt;"",_xlfn.XLOOKUP($D24,INPUT!$B$5:$B$55,_xlfn.XLOOKUP(F$4,INPUT!$G$3:$Z$3,INPUT!$G$5:$Z$55,""),""),$A24=0,"")</f>
        <v/>
      </c>
      <c r="G24" s="2" cm="1">
        <f t="array" ref="G24">_xlfn.IFS($C24&lt;&gt;"",_xlfn.XLOOKUP($C24,INPUT!$C$5:$C$55,_xlfn.XLOOKUP(G$4,INPUT!$G$3:$Z$3,INPUT!$G$5:$Z$55,""),""),$D24&lt;&gt;"",_xlfn.XLOOKUP($D24,INPUT!$B$5:$B$55,_xlfn.XLOOKUP(G$4,INPUT!$G$3:$Z$3,INPUT!$G$5:$Z$55,""),""),$A24=0,"")</f>
        <v>9</v>
      </c>
      <c r="H24" s="2" cm="1">
        <f t="array" ref="H24">_xlfn.IFS($C24&lt;&gt;"",_xlfn.XLOOKUP($C24,INPUT!$C$5:$C$55,_xlfn.XLOOKUP(H$4,INPUT!$G$3:$Z$3,INPUT!$G$5:$Z$55,""),""),$D24&lt;&gt;"",_xlfn.XLOOKUP($D24,INPUT!$B$5:$B$55,_xlfn.XLOOKUP(H$4,INPUT!$G$3:$Z$3,INPUT!$G$5:$Z$55,""),""),$A24=0,"")</f>
        <v>9</v>
      </c>
      <c r="I24" s="2" t="str" cm="1">
        <f t="array" ref="I24">_xlfn.IFS($C24&lt;&gt;"",_xlfn.XLOOKUP($C24,INPUT!$C$5:$C$55,_xlfn.XLOOKUP(I$4,INPUT!$G$3:$Z$3,INPUT!$G$5:$Z$55,""),""),$D24&lt;&gt;"",_xlfn.XLOOKUP($D24,INPUT!$B$5:$B$55,_xlfn.XLOOKUP(I$4,INPUT!$G$3:$Z$3,INPUT!$G$5:$Z$55,""),""),$A24=0,"")</f>
        <v/>
      </c>
      <c r="J24" s="2" t="str" cm="1">
        <f t="array" ref="J24">_xlfn.IFS($C24&lt;&gt;"",_xlfn.XLOOKUP($C24,INPUT!$C$5:$C$55,_xlfn.XLOOKUP(J$4,INPUT!$G$3:$Z$3,INPUT!$G$5:$Z$55,""),""),$D24&lt;&gt;"",_xlfn.XLOOKUP($D24,INPUT!$B$5:$B$55,_xlfn.XLOOKUP(J$4,INPUT!$G$3:$Z$3,INPUT!$G$5:$Z$55,""),""),$A24=0,"")</f>
        <v/>
      </c>
      <c r="K24" s="2" cm="1">
        <f t="array" ref="K24">_xlfn.IFS($C24&lt;&gt;"",_xlfn.XLOOKUP($C24,INPUT!$C$5:$C$55,_xlfn.XLOOKUP(K$4,INPUT!$G$3:$Z$3,INPUT!$G$5:$Z$55,""),""),$D24&lt;&gt;"",_xlfn.XLOOKUP($D24,INPUT!$B$5:$B$55,_xlfn.XLOOKUP(K$4,INPUT!$G$3:$Z$3,INPUT!$G$5:$Z$55,""),""),$A24=0,"")</f>
        <v>0</v>
      </c>
      <c r="L24" s="2" cm="1">
        <f t="array" ref="L24">_xlfn.IFS($C24&lt;&gt;"",_xlfn.XLOOKUP($C24,INPUT!$C$5:$C$55,_xlfn.XLOOKUP(L$4,INPUT!$G$3:$Z$3,INPUT!$G$5:$Z$55,""),""),$D24&lt;&gt;"",_xlfn.XLOOKUP($D24,INPUT!$B$5:$B$55,_xlfn.XLOOKUP(L$4,INPUT!$G$3:$Z$3,INPUT!$G$5:$Z$55,""),""),$A24=0,"")</f>
        <v>0</v>
      </c>
      <c r="M24" s="2" cm="1">
        <f t="array" ref="M24">_xlfn.IFS($C24&lt;&gt;"",_xlfn.XLOOKUP($C24,INPUT!$C$5:$C$55,_xlfn.XLOOKUP(M$4,INPUT!$G$3:$Z$3,INPUT!$G$5:$Z$55,""),""),$D24&lt;&gt;"",_xlfn.XLOOKUP($D24,INPUT!$B$5:$B$55,_xlfn.XLOOKUP(M$4,INPUT!$G$3:$Z$3,INPUT!$G$5:$Z$55,""),""),$A24=0,"")</f>
        <v>360</v>
      </c>
      <c r="N24" s="2" cm="1">
        <f t="array" ref="N24">_xlfn.IFS($C24&lt;&gt;"",_xlfn.XLOOKUP($C24,INPUT!$C$5:$C$55,_xlfn.XLOOKUP(N$4,INPUT!$G$3:$Z$3,INPUT!$G$5:$Z$55,""),""),$D24&lt;&gt;"",_xlfn.XLOOKUP($D24,INPUT!$B$5:$B$55,_xlfn.XLOOKUP(N$4,INPUT!$G$3:$Z$3,INPUT!$G$5:$Z$55,""),""),$A24=0,"")</f>
        <v>0</v>
      </c>
      <c r="O24" s="2" cm="1">
        <f t="array" ref="O24">_xlfn.IFS($C24&lt;&gt;"",_xlfn.XLOOKUP($C24,INPUT!$C$5:$C$55,_xlfn.XLOOKUP(O$4,INPUT!$G$3:$Z$3,INPUT!$G$5:$Z$55,""),""),$D24&lt;&gt;"",_xlfn.XLOOKUP($D24,INPUT!$B$5:$B$55,_xlfn.XLOOKUP(O$4,INPUT!$G$3:$Z$3,INPUT!$G$5:$Z$55,""),""),$A24=0,"")</f>
        <v>0</v>
      </c>
      <c r="P24" s="2" cm="1">
        <f t="array" ref="P24">_xlfn.IFS($C24&lt;&gt;"",_xlfn.XLOOKUP($C24,INPUT!$C$5:$C$55,_xlfn.XLOOKUP(P$4,INPUT!$G$3:$Z$3,INPUT!$G$5:$Z$55,""),""),$D24&lt;&gt;"",_xlfn.XLOOKUP($D24,INPUT!$B$5:$B$55,_xlfn.XLOOKUP(P$4,INPUT!$G$3:$Z$3,INPUT!$G$5:$Z$55,""),""),$A24=0,"")</f>
        <v>0</v>
      </c>
      <c r="Q24" s="2" cm="1">
        <f t="array" ref="Q24">_xlfn.IFS($C24&lt;&gt;"",_xlfn.XLOOKUP($C24,INPUT!$C$5:$C$55,_xlfn.XLOOKUP(Q$4,INPUT!$G$3:$Z$3,INPUT!$G$5:$Z$55,""),""),$D24&lt;&gt;"",_xlfn.XLOOKUP($D24,INPUT!$B$5:$B$55,_xlfn.XLOOKUP(Q$4,INPUT!$G$3:$Z$3,INPUT!$G$5:$Z$55,""),""),$A24=0,"")</f>
        <v>0</v>
      </c>
      <c r="R24" s="2" cm="1">
        <f t="array" ref="R24">_xlfn.IFS($C24&lt;&gt;"",_xlfn.XLOOKUP($C24,INPUT!$C$5:$C$55,_xlfn.XLOOKUP(R$4,INPUT!$G$3:$Z$3,INPUT!$G$5:$Z$55,""),""),$D24&lt;&gt;"",_xlfn.XLOOKUP($D24,INPUT!$B$5:$B$55,_xlfn.XLOOKUP(R$4,INPUT!$G$3:$Z$3,INPUT!$G$5:$Z$55,""),""),$A24=0,"")</f>
        <v>0</v>
      </c>
      <c r="S24" s="2" cm="1">
        <f t="array" ref="S24">_xlfn.IFS($C24&lt;&gt;"",_xlfn.XLOOKUP($C24,INPUT!$C$5:$C$55,_xlfn.XLOOKUP(S$4,INPUT!$G$3:$Z$3,INPUT!$G$5:$Z$55,""),""),$D24&lt;&gt;"",_xlfn.XLOOKUP($D24,INPUT!$B$5:$B$55,_xlfn.XLOOKUP(S$4,INPUT!$G$3:$Z$3,INPUT!$G$5:$Z$55,""),""),$A24=0,"")</f>
        <v>0</v>
      </c>
      <c r="T24" s="2" cm="1">
        <f t="array" ref="T24">_xlfn.IFS($C24&lt;&gt;"",_xlfn.XLOOKUP($C24,INPUT!$C$5:$C$55,_xlfn.XLOOKUP(T$4,INPUT!$G$3:$Z$3,INPUT!$G$5:$Z$55,""),""),$D24&lt;&gt;"",_xlfn.XLOOKUP($D24,INPUT!$B$5:$B$55,_xlfn.XLOOKUP(T$4,INPUT!$G$3:$Z$3,INPUT!$G$5:$Z$55,""),""),$A24=0,"")</f>
        <v>0</v>
      </c>
      <c r="U24" s="2" cm="1">
        <f t="array" ref="U24">_xlfn.IFS($C24&lt;&gt;"",_xlfn.XLOOKUP($C24,INPUT!$C$5:$C$55,_xlfn.XLOOKUP(U$4,INPUT!$G$3:$Z$3,INPUT!$G$5:$Z$55,""),""),$D24&lt;&gt;"",_xlfn.XLOOKUP($D24,INPUT!$B$5:$B$55,_xlfn.XLOOKUP(U$4,INPUT!$G$3:$Z$3,INPUT!$G$5:$Z$55,""),""),$A24=0,"")</f>
        <v>0</v>
      </c>
      <c r="V24" s="2" cm="1">
        <f t="array" ref="V24">_xlfn.IFS($C24&lt;&gt;"",_xlfn.XLOOKUP($C24,INPUT!$C$5:$C$55,_xlfn.XLOOKUP(V$4,INPUT!$G$3:$Z$3,INPUT!$G$5:$Z$55,""),""),$D24&lt;&gt;"",_xlfn.XLOOKUP($D24,INPUT!$B$5:$B$55,_xlfn.XLOOKUP(V$4,INPUT!$G$3:$Z$3,INPUT!$G$5:$Z$55,""),""),$A24=0,"")</f>
        <v>0</v>
      </c>
      <c r="W24" s="5" t="str">
        <v/>
      </c>
    </row>
    <row r="25" spans="2:23" ht="15" customHeight="1" x14ac:dyDescent="0.2">
      <c r="B25" s="10" t="str">
        <f>IF(OR(ISTEXT(INPUT!B24),INPUT!B24=0),"",_xlfn.CONCAT("P.",TEXT(INPUT!B24,"00")))</f>
        <v/>
      </c>
      <c r="C25" s="7" t="str">
        <f>IF(INPUT!C24&lt;&gt;0,INPUT!C24,"")</f>
        <v/>
      </c>
      <c r="D25" s="7" t="str">
        <f>IF(C25&lt;&gt;"",_xlfn.CONCAT(TEXT(_xlfn.XLOOKUP(C25,INPUT!C24:C79,INPUT!D24:D79),"0+00"),IF(_xlfn.XLOOKUP(C25,INPUT!C24:C79,INPUT!E24:E79)&lt;&gt;0,_xlfn.CONCAT(" TO ",TEXT(_xlfn.XLOOKUP(C25,INPUT!C24:C79,INPUT!E24:E79),"0+00")),"")),IF(INPUT!B24&lt;&gt;0,UPPER(INPUT!B24),""))</f>
        <v/>
      </c>
      <c r="E25" s="26" t="str">
        <f>IF(INPUT!F24&lt;&gt;0,INPUT!F24,"")</f>
        <v/>
      </c>
      <c r="F25" s="4" t="str" cm="1">
        <f t="array" ref="F25">_xlfn.IFS($C25&lt;&gt;"",_xlfn.XLOOKUP($C25,INPUT!$C$5:$C$55,_xlfn.XLOOKUP(F$4,INPUT!$G$3:$Z$3,INPUT!$G$5:$Z$55,""),""),$D25&lt;&gt;"",_xlfn.XLOOKUP($D25,INPUT!$B$5:$B$55,_xlfn.XLOOKUP(F$4,INPUT!$G$3:$Z$3,INPUT!$G$5:$Z$55,""),""),$A25=0,"")</f>
        <v/>
      </c>
      <c r="G25" s="2" t="str" cm="1">
        <f t="array" ref="G25">_xlfn.IFS($C25&lt;&gt;"",_xlfn.XLOOKUP($C25,INPUT!$C$5:$C$55,_xlfn.XLOOKUP(G$4,INPUT!$G$3:$Z$3,INPUT!$G$5:$Z$55,""),""),$D25&lt;&gt;"",_xlfn.XLOOKUP($D25,INPUT!$B$5:$B$55,_xlfn.XLOOKUP(G$4,INPUT!$G$3:$Z$3,INPUT!$G$5:$Z$55,""),""),$A25=0,"")</f>
        <v/>
      </c>
      <c r="H25" s="2" t="str" cm="1">
        <f t="array" ref="H25">_xlfn.IFS($C25&lt;&gt;"",_xlfn.XLOOKUP($C25,INPUT!$C$5:$C$55,_xlfn.XLOOKUP(H$4,INPUT!$G$3:$Z$3,INPUT!$G$5:$Z$55,""),""),$D25&lt;&gt;"",_xlfn.XLOOKUP($D25,INPUT!$B$5:$B$55,_xlfn.XLOOKUP(H$4,INPUT!$G$3:$Z$3,INPUT!$G$5:$Z$55,""),""),$A25=0,"")</f>
        <v/>
      </c>
      <c r="I25" s="2" t="str" cm="1">
        <f t="array" ref="I25">_xlfn.IFS($C25&lt;&gt;"",_xlfn.XLOOKUP($C25,INPUT!$C$5:$C$55,_xlfn.XLOOKUP(I$4,INPUT!$G$3:$Z$3,INPUT!$G$5:$Z$55,""),""),$D25&lt;&gt;"",_xlfn.XLOOKUP($D25,INPUT!$B$5:$B$55,_xlfn.XLOOKUP(I$4,INPUT!$G$3:$Z$3,INPUT!$G$5:$Z$55,""),""),$A25=0,"")</f>
        <v/>
      </c>
      <c r="J25" s="2" t="str" cm="1">
        <f t="array" ref="J25">_xlfn.IFS($C25&lt;&gt;"",_xlfn.XLOOKUP($C25,INPUT!$C$5:$C$55,_xlfn.XLOOKUP(J$4,INPUT!$G$3:$Z$3,INPUT!$G$5:$Z$55,""),""),$D25&lt;&gt;"",_xlfn.XLOOKUP($D25,INPUT!$B$5:$B$55,_xlfn.XLOOKUP(J$4,INPUT!$G$3:$Z$3,INPUT!$G$5:$Z$55,""),""),$A25=0,"")</f>
        <v/>
      </c>
      <c r="K25" s="2" t="str" cm="1">
        <f t="array" ref="K25">_xlfn.IFS($C25&lt;&gt;"",_xlfn.XLOOKUP($C25,INPUT!$C$5:$C$55,_xlfn.XLOOKUP(K$4,INPUT!$G$3:$Z$3,INPUT!$G$5:$Z$55,""),""),$D25&lt;&gt;"",_xlfn.XLOOKUP($D25,INPUT!$B$5:$B$55,_xlfn.XLOOKUP(K$4,INPUT!$G$3:$Z$3,INPUT!$G$5:$Z$55,""),""),$A25=0,"")</f>
        <v/>
      </c>
      <c r="L25" s="2" t="str" cm="1">
        <f t="array" ref="L25">_xlfn.IFS($C25&lt;&gt;"",_xlfn.XLOOKUP($C25,INPUT!$C$5:$C$55,_xlfn.XLOOKUP(L$4,INPUT!$G$3:$Z$3,INPUT!$G$5:$Z$55,""),""),$D25&lt;&gt;"",_xlfn.XLOOKUP($D25,INPUT!$B$5:$B$55,_xlfn.XLOOKUP(L$4,INPUT!$G$3:$Z$3,INPUT!$G$5:$Z$55,""),""),$A25=0,"")</f>
        <v/>
      </c>
      <c r="M25" s="2" t="str" cm="1">
        <f t="array" ref="M25">_xlfn.IFS($C25&lt;&gt;"",_xlfn.XLOOKUP($C25,INPUT!$C$5:$C$55,_xlfn.XLOOKUP(M$4,INPUT!$G$3:$Z$3,INPUT!$G$5:$Z$55,""),""),$D25&lt;&gt;"",_xlfn.XLOOKUP($D25,INPUT!$B$5:$B$55,_xlfn.XLOOKUP(M$4,INPUT!$G$3:$Z$3,INPUT!$G$5:$Z$55,""),""),$A25=0,"")</f>
        <v/>
      </c>
      <c r="N25" s="2" t="str" cm="1">
        <f t="array" ref="N25">_xlfn.IFS($C25&lt;&gt;"",_xlfn.XLOOKUP($C25,INPUT!$C$5:$C$55,_xlfn.XLOOKUP(N$4,INPUT!$G$3:$Z$3,INPUT!$G$5:$Z$55,""),""),$D25&lt;&gt;"",_xlfn.XLOOKUP($D25,INPUT!$B$5:$B$55,_xlfn.XLOOKUP(N$4,INPUT!$G$3:$Z$3,INPUT!$G$5:$Z$55,""),""),$A25=0,"")</f>
        <v/>
      </c>
      <c r="O25" s="2" t="str" cm="1">
        <f t="array" ref="O25">_xlfn.IFS($C25&lt;&gt;"",_xlfn.XLOOKUP($C25,INPUT!$C$5:$C$55,_xlfn.XLOOKUP(O$4,INPUT!$G$3:$Z$3,INPUT!$G$5:$Z$55,""),""),$D25&lt;&gt;"",_xlfn.XLOOKUP($D25,INPUT!$B$5:$B$55,_xlfn.XLOOKUP(O$4,INPUT!$G$3:$Z$3,INPUT!$G$5:$Z$55,""),""),$A25=0,"")</f>
        <v/>
      </c>
      <c r="P25" s="2" t="str" cm="1">
        <f t="array" ref="P25">_xlfn.IFS($C25&lt;&gt;"",_xlfn.XLOOKUP($C25,INPUT!$C$5:$C$55,_xlfn.XLOOKUP(P$4,INPUT!$G$3:$Z$3,INPUT!$G$5:$Z$55,""),""),$D25&lt;&gt;"",_xlfn.XLOOKUP($D25,INPUT!$B$5:$B$55,_xlfn.XLOOKUP(P$4,INPUT!$G$3:$Z$3,INPUT!$G$5:$Z$55,""),""),$A25=0,"")</f>
        <v/>
      </c>
      <c r="Q25" s="2" t="str" cm="1">
        <f t="array" ref="Q25">_xlfn.IFS($C25&lt;&gt;"",_xlfn.XLOOKUP($C25,INPUT!$C$5:$C$55,_xlfn.XLOOKUP(Q$4,INPUT!$G$3:$Z$3,INPUT!$G$5:$Z$55,""),""),$D25&lt;&gt;"",_xlfn.XLOOKUP($D25,INPUT!$B$5:$B$55,_xlfn.XLOOKUP(Q$4,INPUT!$G$3:$Z$3,INPUT!$G$5:$Z$55,""),""),$A25=0,"")</f>
        <v/>
      </c>
      <c r="R25" s="2" t="str" cm="1">
        <f t="array" ref="R25">_xlfn.IFS($C25&lt;&gt;"",_xlfn.XLOOKUP($C25,INPUT!$C$5:$C$55,_xlfn.XLOOKUP(R$4,INPUT!$G$3:$Z$3,INPUT!$G$5:$Z$55,""),""),$D25&lt;&gt;"",_xlfn.XLOOKUP($D25,INPUT!$B$5:$B$55,_xlfn.XLOOKUP(R$4,INPUT!$G$3:$Z$3,INPUT!$G$5:$Z$55,""),""),$A25=0,"")</f>
        <v/>
      </c>
      <c r="S25" s="2" t="str" cm="1">
        <f t="array" ref="S25">_xlfn.IFS($C25&lt;&gt;"",_xlfn.XLOOKUP($C25,INPUT!$C$5:$C$55,_xlfn.XLOOKUP(S$4,INPUT!$G$3:$Z$3,INPUT!$G$5:$Z$55,""),""),$D25&lt;&gt;"",_xlfn.XLOOKUP($D25,INPUT!$B$5:$B$55,_xlfn.XLOOKUP(S$4,INPUT!$G$3:$Z$3,INPUT!$G$5:$Z$55,""),""),$A25=0,"")</f>
        <v/>
      </c>
      <c r="T25" s="2" t="str" cm="1">
        <f t="array" ref="T25">_xlfn.IFS($C25&lt;&gt;"",_xlfn.XLOOKUP($C25,INPUT!$C$5:$C$55,_xlfn.XLOOKUP(T$4,INPUT!$G$3:$Z$3,INPUT!$G$5:$Z$55,""),""),$D25&lt;&gt;"",_xlfn.XLOOKUP($D25,INPUT!$B$5:$B$55,_xlfn.XLOOKUP(T$4,INPUT!$G$3:$Z$3,INPUT!$G$5:$Z$55,""),""),$A25=0,"")</f>
        <v/>
      </c>
      <c r="U25" s="2" t="str" cm="1">
        <f t="array" ref="U25">_xlfn.IFS($C25&lt;&gt;"",_xlfn.XLOOKUP($C25,INPUT!$C$5:$C$55,_xlfn.XLOOKUP(U$4,INPUT!$G$3:$Z$3,INPUT!$G$5:$Z$55,""),""),$D25&lt;&gt;"",_xlfn.XLOOKUP($D25,INPUT!$B$5:$B$55,_xlfn.XLOOKUP(U$4,INPUT!$G$3:$Z$3,INPUT!$G$5:$Z$55,""),""),$A25=0,"")</f>
        <v/>
      </c>
      <c r="V25" s="2" t="str" cm="1">
        <f t="array" ref="V25">_xlfn.IFS($C25&lt;&gt;"",_xlfn.XLOOKUP($C25,INPUT!$C$5:$C$55,_xlfn.XLOOKUP(V$4,INPUT!$G$3:$Z$3,INPUT!$G$5:$Z$55,""),""),$D25&lt;&gt;"",_xlfn.XLOOKUP($D25,INPUT!$B$5:$B$55,_xlfn.XLOOKUP(V$4,INPUT!$G$3:$Z$3,INPUT!$G$5:$Z$55,""),""),$A25=0,"")</f>
        <v/>
      </c>
      <c r="W25" s="5" t="str">
        <v/>
      </c>
    </row>
    <row r="26" spans="2:23" ht="15" customHeight="1" x14ac:dyDescent="0.2">
      <c r="B26" s="10" t="str">
        <f>IF(OR(ISTEXT(INPUT!B25),INPUT!B25=0),"",_xlfn.CONCAT("P.",TEXT(INPUT!B25,"00")))</f>
        <v>P.05</v>
      </c>
      <c r="C26" s="7" t="str">
        <f>IF(INPUT!C25&lt;&gt;0,INPUT!C25,"")</f>
        <v>WC-3</v>
      </c>
      <c r="D26" s="7" t="str">
        <f>IF(C26&lt;&gt;"",_xlfn.CONCAT(TEXT(_xlfn.XLOOKUP(C26,INPUT!C25:C80,INPUT!D25:D80),"0+00"),IF(_xlfn.XLOOKUP(C26,INPUT!C25:C80,INPUT!E25:E80)&lt;&gt;0,_xlfn.CONCAT(" TO ",TEXT(_xlfn.XLOOKUP(C26,INPUT!C25:C80,INPUT!E25:E80),"0+00")),"")),IF(INPUT!B25&lt;&gt;0,UPPER(INPUT!B25),""))</f>
        <v>119+85 TO 124+85</v>
      </c>
      <c r="E26" s="26" t="str">
        <f>IF(INPUT!F25&lt;&gt;0,INPUT!F25,"")</f>
        <v>CTR.</v>
      </c>
      <c r="F26" s="4" t="str" cm="1">
        <f t="array" ref="F26">_xlfn.IFS($C26&lt;&gt;"",_xlfn.XLOOKUP($C26,INPUT!$C$5:$C$55,_xlfn.XLOOKUP(F$4,INPUT!$G$3:$Z$3,INPUT!$G$5:$Z$55,""),""),$D26&lt;&gt;"",_xlfn.XLOOKUP($D26,INPUT!$B$5:$B$55,_xlfn.XLOOKUP(F$4,INPUT!$G$3:$Z$3,INPUT!$G$5:$Z$55,""),""),$A26=0,"")</f>
        <v/>
      </c>
      <c r="G26" s="2" cm="1">
        <f t="array" ref="G26">_xlfn.IFS($C26&lt;&gt;"",_xlfn.XLOOKUP($C26,INPUT!$C$5:$C$55,_xlfn.XLOOKUP(G$4,INPUT!$G$3:$Z$3,INPUT!$G$5:$Z$55,""),""),$D26&lt;&gt;"",_xlfn.XLOOKUP($D26,INPUT!$B$5:$B$55,_xlfn.XLOOKUP(G$4,INPUT!$G$3:$Z$3,INPUT!$G$5:$Z$55,""),""),$A26=0,"")</f>
        <v>0</v>
      </c>
      <c r="H26" s="2" cm="1">
        <f t="array" ref="H26">_xlfn.IFS($C26&lt;&gt;"",_xlfn.XLOOKUP($C26,INPUT!$C$5:$C$55,_xlfn.XLOOKUP(H$4,INPUT!$G$3:$Z$3,INPUT!$G$5:$Z$55,""),""),$D26&lt;&gt;"",_xlfn.XLOOKUP($D26,INPUT!$B$5:$B$55,_xlfn.XLOOKUP(H$4,INPUT!$G$3:$Z$3,INPUT!$G$5:$Z$55,""),""),$A26=0,"")</f>
        <v>0</v>
      </c>
      <c r="I26" s="2" cm="1">
        <f t="array" ref="I26">_xlfn.IFS($C26&lt;&gt;"",_xlfn.XLOOKUP($C26,INPUT!$C$5:$C$55,_xlfn.XLOOKUP(I$4,INPUT!$G$3:$Z$3,INPUT!$G$5:$Z$55,""),""),$D26&lt;&gt;"",_xlfn.XLOOKUP($D26,INPUT!$B$5:$B$55,_xlfn.XLOOKUP(I$4,INPUT!$G$3:$Z$3,INPUT!$G$5:$Z$55,""),""),$A26=0,"")</f>
        <v>0.09</v>
      </c>
      <c r="J26" s="2" t="str" cm="1">
        <f t="array" ref="J26">_xlfn.IFS($C26&lt;&gt;"",_xlfn.XLOOKUP($C26,INPUT!$C$5:$C$55,_xlfn.XLOOKUP(J$4,INPUT!$G$3:$Z$3,INPUT!$G$5:$Z$55,""),""),$D26&lt;&gt;"",_xlfn.XLOOKUP($D26,INPUT!$B$5:$B$55,_xlfn.XLOOKUP(J$4,INPUT!$G$3:$Z$3,INPUT!$G$5:$Z$55,""),""),$A26=0,"")</f>
        <v/>
      </c>
      <c r="K26" s="2" cm="1">
        <f t="array" ref="K26">_xlfn.IFS($C26&lt;&gt;"",_xlfn.XLOOKUP($C26,INPUT!$C$5:$C$55,_xlfn.XLOOKUP(K$4,INPUT!$G$3:$Z$3,INPUT!$G$5:$Z$55,""),""),$D26&lt;&gt;"",_xlfn.XLOOKUP($D26,INPUT!$B$5:$B$55,_xlfn.XLOOKUP(K$4,INPUT!$G$3:$Z$3,INPUT!$G$5:$Z$55,""),""),$A26=0,"")</f>
        <v>0</v>
      </c>
      <c r="L26" s="2" cm="1">
        <f t="array" ref="L26">_xlfn.IFS($C26&lt;&gt;"",_xlfn.XLOOKUP($C26,INPUT!$C$5:$C$55,_xlfn.XLOOKUP(L$4,INPUT!$G$3:$Z$3,INPUT!$G$5:$Z$55,""),""),$D26&lt;&gt;"",_xlfn.XLOOKUP($D26,INPUT!$B$5:$B$55,_xlfn.XLOOKUP(L$4,INPUT!$G$3:$Z$3,INPUT!$G$5:$Z$55,""),""),$A26=0,"")</f>
        <v>0</v>
      </c>
      <c r="M26" s="2" cm="1">
        <f t="array" ref="M26">_xlfn.IFS($C26&lt;&gt;"",_xlfn.XLOOKUP($C26,INPUT!$C$5:$C$55,_xlfn.XLOOKUP(M$4,INPUT!$G$3:$Z$3,INPUT!$G$5:$Z$55,""),""),$D26&lt;&gt;"",_xlfn.XLOOKUP($D26,INPUT!$B$5:$B$55,_xlfn.XLOOKUP(M$4,INPUT!$G$3:$Z$3,INPUT!$G$5:$Z$55,""),""),$A26=0,"")</f>
        <v>0</v>
      </c>
      <c r="N26" s="2" cm="1">
        <f t="array" ref="N26">_xlfn.IFS($C26&lt;&gt;"",_xlfn.XLOOKUP($C26,INPUT!$C$5:$C$55,_xlfn.XLOOKUP(N$4,INPUT!$G$3:$Z$3,INPUT!$G$5:$Z$55,""),""),$D26&lt;&gt;"",_xlfn.XLOOKUP($D26,INPUT!$B$5:$B$55,_xlfn.XLOOKUP(N$4,INPUT!$G$3:$Z$3,INPUT!$G$5:$Z$55,""),""),$A26=0,"")</f>
        <v>0</v>
      </c>
      <c r="O26" s="2" cm="1">
        <f t="array" ref="O26">_xlfn.IFS($C26&lt;&gt;"",_xlfn.XLOOKUP($C26,INPUT!$C$5:$C$55,_xlfn.XLOOKUP(O$4,INPUT!$G$3:$Z$3,INPUT!$G$5:$Z$55,""),""),$D26&lt;&gt;"",_xlfn.XLOOKUP($D26,INPUT!$B$5:$B$55,_xlfn.XLOOKUP(O$4,INPUT!$G$3:$Z$3,INPUT!$G$5:$Z$55,""),""),$A26=0,"")</f>
        <v>0</v>
      </c>
      <c r="P26" s="2" cm="1">
        <f t="array" ref="P26">_xlfn.IFS($C26&lt;&gt;"",_xlfn.XLOOKUP($C26,INPUT!$C$5:$C$55,_xlfn.XLOOKUP(P$4,INPUT!$G$3:$Z$3,INPUT!$G$5:$Z$55,""),""),$D26&lt;&gt;"",_xlfn.XLOOKUP($D26,INPUT!$B$5:$B$55,_xlfn.XLOOKUP(P$4,INPUT!$G$3:$Z$3,INPUT!$G$5:$Z$55,""),""),$A26=0,"")</f>
        <v>0</v>
      </c>
      <c r="Q26" s="2" cm="1">
        <f t="array" ref="Q26">_xlfn.IFS($C26&lt;&gt;"",_xlfn.XLOOKUP($C26,INPUT!$C$5:$C$55,_xlfn.XLOOKUP(Q$4,INPUT!$G$3:$Z$3,INPUT!$G$5:$Z$55,""),""),$D26&lt;&gt;"",_xlfn.XLOOKUP($D26,INPUT!$B$5:$B$55,_xlfn.XLOOKUP(Q$4,INPUT!$G$3:$Z$3,INPUT!$G$5:$Z$55,""),""),$A26=0,"")</f>
        <v>0</v>
      </c>
      <c r="R26" s="2" cm="1">
        <f t="array" ref="R26">_xlfn.IFS($C26&lt;&gt;"",_xlfn.XLOOKUP($C26,INPUT!$C$5:$C$55,_xlfn.XLOOKUP(R$4,INPUT!$G$3:$Z$3,INPUT!$G$5:$Z$55,""),""),$D26&lt;&gt;"",_xlfn.XLOOKUP($D26,INPUT!$B$5:$B$55,_xlfn.XLOOKUP(R$4,INPUT!$G$3:$Z$3,INPUT!$G$5:$Z$55,""),""),$A26=0,"")</f>
        <v>0</v>
      </c>
      <c r="S26" s="2" cm="1">
        <f t="array" ref="S26">_xlfn.IFS($C26&lt;&gt;"",_xlfn.XLOOKUP($C26,INPUT!$C$5:$C$55,_xlfn.XLOOKUP(S$4,INPUT!$G$3:$Z$3,INPUT!$G$5:$Z$55,""),""),$D26&lt;&gt;"",_xlfn.XLOOKUP($D26,INPUT!$B$5:$B$55,_xlfn.XLOOKUP(S$4,INPUT!$G$3:$Z$3,INPUT!$G$5:$Z$55,""),""),$A26=0,"")</f>
        <v>0</v>
      </c>
      <c r="T26" s="2" cm="1">
        <f t="array" ref="T26">_xlfn.IFS($C26&lt;&gt;"",_xlfn.XLOOKUP($C26,INPUT!$C$5:$C$55,_xlfn.XLOOKUP(T$4,INPUT!$G$3:$Z$3,INPUT!$G$5:$Z$55,""),""),$D26&lt;&gt;"",_xlfn.XLOOKUP($D26,INPUT!$B$5:$B$55,_xlfn.XLOOKUP(T$4,INPUT!$G$3:$Z$3,INPUT!$G$5:$Z$55,""),""),$A26=0,"")</f>
        <v>0</v>
      </c>
      <c r="U26" s="2" cm="1">
        <f t="array" ref="U26">_xlfn.IFS($C26&lt;&gt;"",_xlfn.XLOOKUP($C26,INPUT!$C$5:$C$55,_xlfn.XLOOKUP(U$4,INPUT!$G$3:$Z$3,INPUT!$G$5:$Z$55,""),""),$D26&lt;&gt;"",_xlfn.XLOOKUP($D26,INPUT!$B$5:$B$55,_xlfn.XLOOKUP(U$4,INPUT!$G$3:$Z$3,INPUT!$G$5:$Z$55,""),""),$A26=0,"")</f>
        <v>0</v>
      </c>
      <c r="V26" s="2" cm="1">
        <f t="array" ref="V26">_xlfn.IFS($C26&lt;&gt;"",_xlfn.XLOOKUP($C26,INPUT!$C$5:$C$55,_xlfn.XLOOKUP(V$4,INPUT!$G$3:$Z$3,INPUT!$G$5:$Z$55,""),""),$D26&lt;&gt;"",_xlfn.XLOOKUP($D26,INPUT!$B$5:$B$55,_xlfn.XLOOKUP(V$4,INPUT!$G$3:$Z$3,INPUT!$G$5:$Z$55,""),""),$A26=0,"")</f>
        <v>0</v>
      </c>
      <c r="W26" s="5" t="str">
        <v/>
      </c>
    </row>
    <row r="27" spans="2:23" ht="15" customHeight="1" x14ac:dyDescent="0.2">
      <c r="B27" s="10" t="str">
        <f>IF(OR(ISTEXT(INPUT!B26),INPUT!B26=0),"",_xlfn.CONCAT("P.",TEXT(INPUT!B26,"00")))</f>
        <v>P.05</v>
      </c>
      <c r="C27" s="7" t="str">
        <f>IF(INPUT!C26&lt;&gt;0,INPUT!C26,"")</f>
        <v>WC-4</v>
      </c>
      <c r="D27" s="7" t="str">
        <f>IF(C27&lt;&gt;"",_xlfn.CONCAT(TEXT(_xlfn.XLOOKUP(C27,INPUT!C26:C81,INPUT!D26:D81),"0+00"),IF(_xlfn.XLOOKUP(C27,INPUT!C26:C81,INPUT!E26:E81)&lt;&gt;0,_xlfn.CONCAT(" TO ",TEXT(_xlfn.XLOOKUP(C27,INPUT!C26:C81,INPUT!E26:E81),"0+00")),"")),IF(INPUT!B26&lt;&gt;0,UPPER(INPUT!B26),""))</f>
        <v>131+34 TO 136+34</v>
      </c>
      <c r="E27" s="26" t="str">
        <f>IF(INPUT!F26&lt;&gt;0,INPUT!F26,"")</f>
        <v>CTR.</v>
      </c>
      <c r="F27" s="4" t="str" cm="1">
        <f t="array" ref="F27">_xlfn.IFS($C27&lt;&gt;"",_xlfn.XLOOKUP($C27,INPUT!$C$5:$C$55,_xlfn.XLOOKUP(F$4,INPUT!$G$3:$Z$3,INPUT!$G$5:$Z$55,""),""),$D27&lt;&gt;"",_xlfn.XLOOKUP($D27,INPUT!$B$5:$B$55,_xlfn.XLOOKUP(F$4,INPUT!$G$3:$Z$3,INPUT!$G$5:$Z$55,""),""),$A27=0,"")</f>
        <v/>
      </c>
      <c r="G27" s="2" cm="1">
        <f t="array" ref="G27">_xlfn.IFS($C27&lt;&gt;"",_xlfn.XLOOKUP($C27,INPUT!$C$5:$C$55,_xlfn.XLOOKUP(G$4,INPUT!$G$3:$Z$3,INPUT!$G$5:$Z$55,""),""),$D27&lt;&gt;"",_xlfn.XLOOKUP($D27,INPUT!$B$5:$B$55,_xlfn.XLOOKUP(G$4,INPUT!$G$3:$Z$3,INPUT!$G$5:$Z$55,""),""),$A27=0,"")</f>
        <v>0</v>
      </c>
      <c r="H27" s="2" cm="1">
        <f t="array" ref="H27">_xlfn.IFS($C27&lt;&gt;"",_xlfn.XLOOKUP($C27,INPUT!$C$5:$C$55,_xlfn.XLOOKUP(H$4,INPUT!$G$3:$Z$3,INPUT!$G$5:$Z$55,""),""),$D27&lt;&gt;"",_xlfn.XLOOKUP($D27,INPUT!$B$5:$B$55,_xlfn.XLOOKUP(H$4,INPUT!$G$3:$Z$3,INPUT!$G$5:$Z$55,""),""),$A27=0,"")</f>
        <v>0</v>
      </c>
      <c r="I27" s="2" cm="1">
        <f t="array" ref="I27">_xlfn.IFS($C27&lt;&gt;"",_xlfn.XLOOKUP($C27,INPUT!$C$5:$C$55,_xlfn.XLOOKUP(I$4,INPUT!$G$3:$Z$3,INPUT!$G$5:$Z$55,""),""),$D27&lt;&gt;"",_xlfn.XLOOKUP($D27,INPUT!$B$5:$B$55,_xlfn.XLOOKUP(I$4,INPUT!$G$3:$Z$3,INPUT!$G$5:$Z$55,""),""),$A27=0,"")</f>
        <v>0.09</v>
      </c>
      <c r="J27" s="2" t="str" cm="1">
        <f t="array" ref="J27">_xlfn.IFS($C27&lt;&gt;"",_xlfn.XLOOKUP($C27,INPUT!$C$5:$C$55,_xlfn.XLOOKUP(J$4,INPUT!$G$3:$Z$3,INPUT!$G$5:$Z$55,""),""),$D27&lt;&gt;"",_xlfn.XLOOKUP($D27,INPUT!$B$5:$B$55,_xlfn.XLOOKUP(J$4,INPUT!$G$3:$Z$3,INPUT!$G$5:$Z$55,""),""),$A27=0,"")</f>
        <v/>
      </c>
      <c r="K27" s="2" cm="1">
        <f t="array" ref="K27">_xlfn.IFS($C27&lt;&gt;"",_xlfn.XLOOKUP($C27,INPUT!$C$5:$C$55,_xlfn.XLOOKUP(K$4,INPUT!$G$3:$Z$3,INPUT!$G$5:$Z$55,""),""),$D27&lt;&gt;"",_xlfn.XLOOKUP($D27,INPUT!$B$5:$B$55,_xlfn.XLOOKUP(K$4,INPUT!$G$3:$Z$3,INPUT!$G$5:$Z$55,""),""),$A27=0,"")</f>
        <v>0</v>
      </c>
      <c r="L27" s="2" cm="1">
        <f t="array" ref="L27">_xlfn.IFS($C27&lt;&gt;"",_xlfn.XLOOKUP($C27,INPUT!$C$5:$C$55,_xlfn.XLOOKUP(L$4,INPUT!$G$3:$Z$3,INPUT!$G$5:$Z$55,""),""),$D27&lt;&gt;"",_xlfn.XLOOKUP($D27,INPUT!$B$5:$B$55,_xlfn.XLOOKUP(L$4,INPUT!$G$3:$Z$3,INPUT!$G$5:$Z$55,""),""),$A27=0,"")</f>
        <v>0</v>
      </c>
      <c r="M27" s="2" cm="1">
        <f t="array" ref="M27">_xlfn.IFS($C27&lt;&gt;"",_xlfn.XLOOKUP($C27,INPUT!$C$5:$C$55,_xlfn.XLOOKUP(M$4,INPUT!$G$3:$Z$3,INPUT!$G$5:$Z$55,""),""),$D27&lt;&gt;"",_xlfn.XLOOKUP($D27,INPUT!$B$5:$B$55,_xlfn.XLOOKUP(M$4,INPUT!$G$3:$Z$3,INPUT!$G$5:$Z$55,""),""),$A27=0,"")</f>
        <v>0</v>
      </c>
      <c r="N27" s="2" cm="1">
        <f t="array" ref="N27">_xlfn.IFS($C27&lt;&gt;"",_xlfn.XLOOKUP($C27,INPUT!$C$5:$C$55,_xlfn.XLOOKUP(N$4,INPUT!$G$3:$Z$3,INPUT!$G$5:$Z$55,""),""),$D27&lt;&gt;"",_xlfn.XLOOKUP($D27,INPUT!$B$5:$B$55,_xlfn.XLOOKUP(N$4,INPUT!$G$3:$Z$3,INPUT!$G$5:$Z$55,""),""),$A27=0,"")</f>
        <v>0</v>
      </c>
      <c r="O27" s="2" cm="1">
        <f t="array" ref="O27">_xlfn.IFS($C27&lt;&gt;"",_xlfn.XLOOKUP($C27,INPUT!$C$5:$C$55,_xlfn.XLOOKUP(O$4,INPUT!$G$3:$Z$3,INPUT!$G$5:$Z$55,""),""),$D27&lt;&gt;"",_xlfn.XLOOKUP($D27,INPUT!$B$5:$B$55,_xlfn.XLOOKUP(O$4,INPUT!$G$3:$Z$3,INPUT!$G$5:$Z$55,""),""),$A27=0,"")</f>
        <v>0</v>
      </c>
      <c r="P27" s="2" cm="1">
        <f t="array" ref="P27">_xlfn.IFS($C27&lt;&gt;"",_xlfn.XLOOKUP($C27,INPUT!$C$5:$C$55,_xlfn.XLOOKUP(P$4,INPUT!$G$3:$Z$3,INPUT!$G$5:$Z$55,""),""),$D27&lt;&gt;"",_xlfn.XLOOKUP($D27,INPUT!$B$5:$B$55,_xlfn.XLOOKUP(P$4,INPUT!$G$3:$Z$3,INPUT!$G$5:$Z$55,""),""),$A27=0,"")</f>
        <v>0</v>
      </c>
      <c r="Q27" s="2" cm="1">
        <f t="array" ref="Q27">_xlfn.IFS($C27&lt;&gt;"",_xlfn.XLOOKUP($C27,INPUT!$C$5:$C$55,_xlfn.XLOOKUP(Q$4,INPUT!$G$3:$Z$3,INPUT!$G$5:$Z$55,""),""),$D27&lt;&gt;"",_xlfn.XLOOKUP($D27,INPUT!$B$5:$B$55,_xlfn.XLOOKUP(Q$4,INPUT!$G$3:$Z$3,INPUT!$G$5:$Z$55,""),""),$A27=0,"")</f>
        <v>0</v>
      </c>
      <c r="R27" s="2" cm="1">
        <f t="array" ref="R27">_xlfn.IFS($C27&lt;&gt;"",_xlfn.XLOOKUP($C27,INPUT!$C$5:$C$55,_xlfn.XLOOKUP(R$4,INPUT!$G$3:$Z$3,INPUT!$G$5:$Z$55,""),""),$D27&lt;&gt;"",_xlfn.XLOOKUP($D27,INPUT!$B$5:$B$55,_xlfn.XLOOKUP(R$4,INPUT!$G$3:$Z$3,INPUT!$G$5:$Z$55,""),""),$A27=0,"")</f>
        <v>0</v>
      </c>
      <c r="S27" s="2" cm="1">
        <f t="array" ref="S27">_xlfn.IFS($C27&lt;&gt;"",_xlfn.XLOOKUP($C27,INPUT!$C$5:$C$55,_xlfn.XLOOKUP(S$4,INPUT!$G$3:$Z$3,INPUT!$G$5:$Z$55,""),""),$D27&lt;&gt;"",_xlfn.XLOOKUP($D27,INPUT!$B$5:$B$55,_xlfn.XLOOKUP(S$4,INPUT!$G$3:$Z$3,INPUT!$G$5:$Z$55,""),""),$A27=0,"")</f>
        <v>0</v>
      </c>
      <c r="T27" s="2" cm="1">
        <f t="array" ref="T27">_xlfn.IFS($C27&lt;&gt;"",_xlfn.XLOOKUP($C27,INPUT!$C$5:$C$55,_xlfn.XLOOKUP(T$4,INPUT!$G$3:$Z$3,INPUT!$G$5:$Z$55,""),""),$D27&lt;&gt;"",_xlfn.XLOOKUP($D27,INPUT!$B$5:$B$55,_xlfn.XLOOKUP(T$4,INPUT!$G$3:$Z$3,INPUT!$G$5:$Z$55,""),""),$A27=0,"")</f>
        <v>0</v>
      </c>
      <c r="U27" s="2" cm="1">
        <f t="array" ref="U27">_xlfn.IFS($C27&lt;&gt;"",_xlfn.XLOOKUP($C27,INPUT!$C$5:$C$55,_xlfn.XLOOKUP(U$4,INPUT!$G$3:$Z$3,INPUT!$G$5:$Z$55,""),""),$D27&lt;&gt;"",_xlfn.XLOOKUP($D27,INPUT!$B$5:$B$55,_xlfn.XLOOKUP(U$4,INPUT!$G$3:$Z$3,INPUT!$G$5:$Z$55,""),""),$A27=0,"")</f>
        <v>0</v>
      </c>
      <c r="V27" s="2" cm="1">
        <f t="array" ref="V27">_xlfn.IFS($C27&lt;&gt;"",_xlfn.XLOOKUP($C27,INPUT!$C$5:$C$55,_xlfn.XLOOKUP(V$4,INPUT!$G$3:$Z$3,INPUT!$G$5:$Z$55,""),""),$D27&lt;&gt;"",_xlfn.XLOOKUP($D27,INPUT!$B$5:$B$55,_xlfn.XLOOKUP(V$4,INPUT!$G$3:$Z$3,INPUT!$G$5:$Z$55,""),""),$A27=0,"")</f>
        <v>0</v>
      </c>
      <c r="W27" s="5" t="str">
        <v/>
      </c>
    </row>
    <row r="28" spans="2:23" ht="15" customHeight="1" x14ac:dyDescent="0.2">
      <c r="B28" s="10" t="str">
        <f>IF(OR(ISTEXT(INPUT!B27),INPUT!B27=0),"",_xlfn.CONCAT("P.",TEXT(INPUT!B27,"00")))</f>
        <v/>
      </c>
      <c r="C28" s="7" t="str">
        <f>IF(INPUT!C27&lt;&gt;0,INPUT!C27,"")</f>
        <v/>
      </c>
      <c r="D28" s="7" t="str">
        <f>IF(C28&lt;&gt;"",_xlfn.CONCAT(TEXT(_xlfn.XLOOKUP(C28,INPUT!C27:C82,INPUT!D27:D82),"0+00"),IF(_xlfn.XLOOKUP(C28,INPUT!C27:C82,INPUT!E27:E82)&lt;&gt;0,_xlfn.CONCAT(" TO ",TEXT(_xlfn.XLOOKUP(C28,INPUT!C27:C82,INPUT!E27:E82),"0+00")),"")),IF(INPUT!B27&lt;&gt;0,UPPER(INPUT!B27),""))</f>
        <v/>
      </c>
      <c r="E28" s="26" t="str">
        <f>IF(INPUT!F27&lt;&gt;0,INPUT!F27,"")</f>
        <v/>
      </c>
      <c r="F28" s="4" t="str" cm="1">
        <f t="array" ref="F28">_xlfn.IFS($C28&lt;&gt;"",_xlfn.XLOOKUP($C28,INPUT!$C$5:$C$55,_xlfn.XLOOKUP(F$4,INPUT!$G$3:$Z$3,INPUT!$G$5:$Z$55,""),""),$D28&lt;&gt;"",_xlfn.XLOOKUP($D28,INPUT!$B$5:$B$55,_xlfn.XLOOKUP(F$4,INPUT!$G$3:$Z$3,INPUT!$G$5:$Z$55,""),""),$A28=0,"")</f>
        <v/>
      </c>
      <c r="G28" s="2" t="str" cm="1">
        <f t="array" ref="G28">_xlfn.IFS($C28&lt;&gt;"",_xlfn.XLOOKUP($C28,INPUT!$C$5:$C$55,_xlfn.XLOOKUP(G$4,INPUT!$G$3:$Z$3,INPUT!$G$5:$Z$55,""),""),$D28&lt;&gt;"",_xlfn.XLOOKUP($D28,INPUT!$B$5:$B$55,_xlfn.XLOOKUP(G$4,INPUT!$G$3:$Z$3,INPUT!$G$5:$Z$55,""),""),$A28=0,"")</f>
        <v/>
      </c>
      <c r="H28" s="2" t="str" cm="1">
        <f t="array" ref="H28">_xlfn.IFS($C28&lt;&gt;"",_xlfn.XLOOKUP($C28,INPUT!$C$5:$C$55,_xlfn.XLOOKUP(H$4,INPUT!$G$3:$Z$3,INPUT!$G$5:$Z$55,""),""),$D28&lt;&gt;"",_xlfn.XLOOKUP($D28,INPUT!$B$5:$B$55,_xlfn.XLOOKUP(H$4,INPUT!$G$3:$Z$3,INPUT!$G$5:$Z$55,""),""),$A28=0,"")</f>
        <v/>
      </c>
      <c r="I28" s="2" t="str" cm="1">
        <f t="array" ref="I28">_xlfn.IFS($C28&lt;&gt;"",_xlfn.XLOOKUP($C28,INPUT!$C$5:$C$55,_xlfn.XLOOKUP(I$4,INPUT!$G$3:$Z$3,INPUT!$G$5:$Z$55,""),""),$D28&lt;&gt;"",_xlfn.XLOOKUP($D28,INPUT!$B$5:$B$55,_xlfn.XLOOKUP(I$4,INPUT!$G$3:$Z$3,INPUT!$G$5:$Z$55,""),""),$A28=0,"")</f>
        <v/>
      </c>
      <c r="J28" s="2" t="str" cm="1">
        <f t="array" ref="J28">_xlfn.IFS($C28&lt;&gt;"",_xlfn.XLOOKUP($C28,INPUT!$C$5:$C$55,_xlfn.XLOOKUP(J$4,INPUT!$G$3:$Z$3,INPUT!$G$5:$Z$55,""),""),$D28&lt;&gt;"",_xlfn.XLOOKUP($D28,INPUT!$B$5:$B$55,_xlfn.XLOOKUP(J$4,INPUT!$G$3:$Z$3,INPUT!$G$5:$Z$55,""),""),$A28=0,"")</f>
        <v/>
      </c>
      <c r="K28" s="2" t="str" cm="1">
        <f t="array" ref="K28">_xlfn.IFS($C28&lt;&gt;"",_xlfn.XLOOKUP($C28,INPUT!$C$5:$C$55,_xlfn.XLOOKUP(K$4,INPUT!$G$3:$Z$3,INPUT!$G$5:$Z$55,""),""),$D28&lt;&gt;"",_xlfn.XLOOKUP($D28,INPUT!$B$5:$B$55,_xlfn.XLOOKUP(K$4,INPUT!$G$3:$Z$3,INPUT!$G$5:$Z$55,""),""),$A28=0,"")</f>
        <v/>
      </c>
      <c r="L28" s="2" t="str" cm="1">
        <f t="array" ref="L28">_xlfn.IFS($C28&lt;&gt;"",_xlfn.XLOOKUP($C28,INPUT!$C$5:$C$55,_xlfn.XLOOKUP(L$4,INPUT!$G$3:$Z$3,INPUT!$G$5:$Z$55,""),""),$D28&lt;&gt;"",_xlfn.XLOOKUP($D28,INPUT!$B$5:$B$55,_xlfn.XLOOKUP(L$4,INPUT!$G$3:$Z$3,INPUT!$G$5:$Z$55,""),""),$A28=0,"")</f>
        <v/>
      </c>
      <c r="M28" s="2" t="str" cm="1">
        <f t="array" ref="M28">_xlfn.IFS($C28&lt;&gt;"",_xlfn.XLOOKUP($C28,INPUT!$C$5:$C$55,_xlfn.XLOOKUP(M$4,INPUT!$G$3:$Z$3,INPUT!$G$5:$Z$55,""),""),$D28&lt;&gt;"",_xlfn.XLOOKUP($D28,INPUT!$B$5:$B$55,_xlfn.XLOOKUP(M$4,INPUT!$G$3:$Z$3,INPUT!$G$5:$Z$55,""),""),$A28=0,"")</f>
        <v/>
      </c>
      <c r="N28" s="2" t="str" cm="1">
        <f t="array" ref="N28">_xlfn.IFS($C28&lt;&gt;"",_xlfn.XLOOKUP($C28,INPUT!$C$5:$C$55,_xlfn.XLOOKUP(N$4,INPUT!$G$3:$Z$3,INPUT!$G$5:$Z$55,""),""),$D28&lt;&gt;"",_xlfn.XLOOKUP($D28,INPUT!$B$5:$B$55,_xlfn.XLOOKUP(N$4,INPUT!$G$3:$Z$3,INPUT!$G$5:$Z$55,""),""),$A28=0,"")</f>
        <v/>
      </c>
      <c r="O28" s="2" t="str" cm="1">
        <f t="array" ref="O28">_xlfn.IFS($C28&lt;&gt;"",_xlfn.XLOOKUP($C28,INPUT!$C$5:$C$55,_xlfn.XLOOKUP(O$4,INPUT!$G$3:$Z$3,INPUT!$G$5:$Z$55,""),""),$D28&lt;&gt;"",_xlfn.XLOOKUP($D28,INPUT!$B$5:$B$55,_xlfn.XLOOKUP(O$4,INPUT!$G$3:$Z$3,INPUT!$G$5:$Z$55,""),""),$A28=0,"")</f>
        <v/>
      </c>
      <c r="P28" s="2" t="str" cm="1">
        <f t="array" ref="P28">_xlfn.IFS($C28&lt;&gt;"",_xlfn.XLOOKUP($C28,INPUT!$C$5:$C$55,_xlfn.XLOOKUP(P$4,INPUT!$G$3:$Z$3,INPUT!$G$5:$Z$55,""),""),$D28&lt;&gt;"",_xlfn.XLOOKUP($D28,INPUT!$B$5:$B$55,_xlfn.XLOOKUP(P$4,INPUT!$G$3:$Z$3,INPUT!$G$5:$Z$55,""),""),$A28=0,"")</f>
        <v/>
      </c>
      <c r="Q28" s="2" t="str" cm="1">
        <f t="array" ref="Q28">_xlfn.IFS($C28&lt;&gt;"",_xlfn.XLOOKUP($C28,INPUT!$C$5:$C$55,_xlfn.XLOOKUP(Q$4,INPUT!$G$3:$Z$3,INPUT!$G$5:$Z$55,""),""),$D28&lt;&gt;"",_xlfn.XLOOKUP($D28,INPUT!$B$5:$B$55,_xlfn.XLOOKUP(Q$4,INPUT!$G$3:$Z$3,INPUT!$G$5:$Z$55,""),""),$A28=0,"")</f>
        <v/>
      </c>
      <c r="R28" s="2" t="str" cm="1">
        <f t="array" ref="R28">_xlfn.IFS($C28&lt;&gt;"",_xlfn.XLOOKUP($C28,INPUT!$C$5:$C$55,_xlfn.XLOOKUP(R$4,INPUT!$G$3:$Z$3,INPUT!$G$5:$Z$55,""),""),$D28&lt;&gt;"",_xlfn.XLOOKUP($D28,INPUT!$B$5:$B$55,_xlfn.XLOOKUP(R$4,INPUT!$G$3:$Z$3,INPUT!$G$5:$Z$55,""),""),$A28=0,"")</f>
        <v/>
      </c>
      <c r="S28" s="2" t="str" cm="1">
        <f t="array" ref="S28">_xlfn.IFS($C28&lt;&gt;"",_xlfn.XLOOKUP($C28,INPUT!$C$5:$C$55,_xlfn.XLOOKUP(S$4,INPUT!$G$3:$Z$3,INPUT!$G$5:$Z$55,""),""),$D28&lt;&gt;"",_xlfn.XLOOKUP($D28,INPUT!$B$5:$B$55,_xlfn.XLOOKUP(S$4,INPUT!$G$3:$Z$3,INPUT!$G$5:$Z$55,""),""),$A28=0,"")</f>
        <v/>
      </c>
      <c r="T28" s="2" t="str" cm="1">
        <f t="array" ref="T28">_xlfn.IFS($C28&lt;&gt;"",_xlfn.XLOOKUP($C28,INPUT!$C$5:$C$55,_xlfn.XLOOKUP(T$4,INPUT!$G$3:$Z$3,INPUT!$G$5:$Z$55,""),""),$D28&lt;&gt;"",_xlfn.XLOOKUP($D28,INPUT!$B$5:$B$55,_xlfn.XLOOKUP(T$4,INPUT!$G$3:$Z$3,INPUT!$G$5:$Z$55,""),""),$A28=0,"")</f>
        <v/>
      </c>
      <c r="U28" s="2" t="str" cm="1">
        <f t="array" ref="U28">_xlfn.IFS($C28&lt;&gt;"",_xlfn.XLOOKUP($C28,INPUT!$C$5:$C$55,_xlfn.XLOOKUP(U$4,INPUT!$G$3:$Z$3,INPUT!$G$5:$Z$55,""),""),$D28&lt;&gt;"",_xlfn.XLOOKUP($D28,INPUT!$B$5:$B$55,_xlfn.XLOOKUP(U$4,INPUT!$G$3:$Z$3,INPUT!$G$5:$Z$55,""),""),$A28=0,"")</f>
        <v/>
      </c>
      <c r="V28" s="2" t="str" cm="1">
        <f t="array" ref="V28">_xlfn.IFS($C28&lt;&gt;"",_xlfn.XLOOKUP($C28,INPUT!$C$5:$C$55,_xlfn.XLOOKUP(V$4,INPUT!$G$3:$Z$3,INPUT!$G$5:$Z$55,""),""),$D28&lt;&gt;"",_xlfn.XLOOKUP($D28,INPUT!$B$5:$B$55,_xlfn.XLOOKUP(V$4,INPUT!$G$3:$Z$3,INPUT!$G$5:$Z$55,""),""),$A28=0,"")</f>
        <v/>
      </c>
      <c r="W28" s="5" t="str">
        <v/>
      </c>
    </row>
    <row r="29" spans="2:23" ht="15" customHeight="1" x14ac:dyDescent="0.2">
      <c r="B29" s="10" t="str">
        <f>IF(OR(ISTEXT(INPUT!B28),INPUT!B28=0),"",_xlfn.CONCAT("P.",TEXT(INPUT!B28,"00")))</f>
        <v>P.05</v>
      </c>
      <c r="C29" s="7" t="str">
        <f>IF(INPUT!C28&lt;&gt;0,INPUT!C28,"")</f>
        <v>WE-3</v>
      </c>
      <c r="D29" s="7" t="str">
        <f>IF(C29&lt;&gt;"",_xlfn.CONCAT(TEXT(_xlfn.XLOOKUP(C29,INPUT!C28:C83,INPUT!D28:D83),"0+00"),IF(_xlfn.XLOOKUP(C29,INPUT!C28:C83,INPUT!E28:E83)&lt;&gt;0,_xlfn.CONCAT(" TO ",TEXT(_xlfn.XLOOKUP(C29,INPUT!C28:C83,INPUT!E28:E83),"0+00")),"")),IF(INPUT!B28&lt;&gt;0,UPPER(INPUT!B28),""))</f>
        <v>124+85 TO 131+34</v>
      </c>
      <c r="E29" s="26" t="str">
        <f>IF(INPUT!F28&lt;&gt;0,INPUT!F28,"")</f>
        <v>LT.</v>
      </c>
      <c r="F29" s="4" t="str" cm="1">
        <f t="array" ref="F29">_xlfn.IFS($C29&lt;&gt;"",_xlfn.XLOOKUP($C29,INPUT!$C$5:$C$55,_xlfn.XLOOKUP(F$4,INPUT!$G$3:$Z$3,INPUT!$G$5:$Z$55,""),""),$D29&lt;&gt;"",_xlfn.XLOOKUP($D29,INPUT!$B$5:$B$55,_xlfn.XLOOKUP(F$4,INPUT!$G$3:$Z$3,INPUT!$G$5:$Z$55,""),""),$A29=0,"")</f>
        <v/>
      </c>
      <c r="G29" s="2" cm="1">
        <f t="array" ref="G29">_xlfn.IFS($C29&lt;&gt;"",_xlfn.XLOOKUP($C29,INPUT!$C$5:$C$55,_xlfn.XLOOKUP(G$4,INPUT!$G$3:$Z$3,INPUT!$G$5:$Z$55,""),""),$D29&lt;&gt;"",_xlfn.XLOOKUP($D29,INPUT!$B$5:$B$55,_xlfn.XLOOKUP(G$4,INPUT!$G$3:$Z$3,INPUT!$G$5:$Z$55,""),""),$A29=0,"")</f>
        <v>0</v>
      </c>
      <c r="H29" s="2" cm="1">
        <f t="array" ref="H29">_xlfn.IFS($C29&lt;&gt;"",_xlfn.XLOOKUP($C29,INPUT!$C$5:$C$55,_xlfn.XLOOKUP(H$4,INPUT!$G$3:$Z$3,INPUT!$G$5:$Z$55,""),""),$D29&lt;&gt;"",_xlfn.XLOOKUP($D29,INPUT!$B$5:$B$55,_xlfn.XLOOKUP(H$4,INPUT!$G$3:$Z$3,INPUT!$G$5:$Z$55,""),""),$A29=0,"")</f>
        <v>0</v>
      </c>
      <c r="I29" s="2" t="str" cm="1">
        <f t="array" ref="I29">_xlfn.IFS($C29&lt;&gt;"",_xlfn.XLOOKUP($C29,INPUT!$C$5:$C$55,_xlfn.XLOOKUP(I$4,INPUT!$G$3:$Z$3,INPUT!$G$5:$Z$55,""),""),$D29&lt;&gt;"",_xlfn.XLOOKUP($D29,INPUT!$B$5:$B$55,_xlfn.XLOOKUP(I$4,INPUT!$G$3:$Z$3,INPUT!$G$5:$Z$55,""),""),$A29=0,"")</f>
        <v/>
      </c>
      <c r="J29" s="2" cm="1">
        <f t="array" ref="J29">_xlfn.IFS($C29&lt;&gt;"",_xlfn.XLOOKUP($C29,INPUT!$C$5:$C$55,_xlfn.XLOOKUP(J$4,INPUT!$G$3:$Z$3,INPUT!$G$5:$Z$55,""),""),$D29&lt;&gt;"",_xlfn.XLOOKUP($D29,INPUT!$B$5:$B$55,_xlfn.XLOOKUP(J$4,INPUT!$G$3:$Z$3,INPUT!$G$5:$Z$55,""),""),$A29=0,"")</f>
        <v>0.12</v>
      </c>
      <c r="K29" s="2" cm="1">
        <f t="array" ref="K29">_xlfn.IFS($C29&lt;&gt;"",_xlfn.XLOOKUP($C29,INPUT!$C$5:$C$55,_xlfn.XLOOKUP(K$4,INPUT!$G$3:$Z$3,INPUT!$G$5:$Z$55,""),""),$D29&lt;&gt;"",_xlfn.XLOOKUP($D29,INPUT!$B$5:$B$55,_xlfn.XLOOKUP(K$4,INPUT!$G$3:$Z$3,INPUT!$G$5:$Z$55,""),""),$A29=0,"")</f>
        <v>0</v>
      </c>
      <c r="L29" s="2" cm="1">
        <f t="array" ref="L29">_xlfn.IFS($C29&lt;&gt;"",_xlfn.XLOOKUP($C29,INPUT!$C$5:$C$55,_xlfn.XLOOKUP(L$4,INPUT!$G$3:$Z$3,INPUT!$G$5:$Z$55,""),""),$D29&lt;&gt;"",_xlfn.XLOOKUP($D29,INPUT!$B$5:$B$55,_xlfn.XLOOKUP(L$4,INPUT!$G$3:$Z$3,INPUT!$G$5:$Z$55,""),""),$A29=0,"")</f>
        <v>0</v>
      </c>
      <c r="M29" s="2" cm="1">
        <f t="array" ref="M29">_xlfn.IFS($C29&lt;&gt;"",_xlfn.XLOOKUP($C29,INPUT!$C$5:$C$55,_xlfn.XLOOKUP(M$4,INPUT!$G$3:$Z$3,INPUT!$G$5:$Z$55,""),""),$D29&lt;&gt;"",_xlfn.XLOOKUP($D29,INPUT!$B$5:$B$55,_xlfn.XLOOKUP(M$4,INPUT!$G$3:$Z$3,INPUT!$G$5:$Z$55,""),""),$A29=0,"")</f>
        <v>0</v>
      </c>
      <c r="N29" s="2" cm="1">
        <f t="array" ref="N29">_xlfn.IFS($C29&lt;&gt;"",_xlfn.XLOOKUP($C29,INPUT!$C$5:$C$55,_xlfn.XLOOKUP(N$4,INPUT!$G$3:$Z$3,INPUT!$G$5:$Z$55,""),""),$D29&lt;&gt;"",_xlfn.XLOOKUP($D29,INPUT!$B$5:$B$55,_xlfn.XLOOKUP(N$4,INPUT!$G$3:$Z$3,INPUT!$G$5:$Z$55,""),""),$A29=0,"")</f>
        <v>0</v>
      </c>
      <c r="O29" s="2" cm="1">
        <f t="array" ref="O29">_xlfn.IFS($C29&lt;&gt;"",_xlfn.XLOOKUP($C29,INPUT!$C$5:$C$55,_xlfn.XLOOKUP(O$4,INPUT!$G$3:$Z$3,INPUT!$G$5:$Z$55,""),""),$D29&lt;&gt;"",_xlfn.XLOOKUP($D29,INPUT!$B$5:$B$55,_xlfn.XLOOKUP(O$4,INPUT!$G$3:$Z$3,INPUT!$G$5:$Z$55,""),""),$A29=0,"")</f>
        <v>0</v>
      </c>
      <c r="P29" s="2" cm="1">
        <f t="array" ref="P29">_xlfn.IFS($C29&lt;&gt;"",_xlfn.XLOOKUP($C29,INPUT!$C$5:$C$55,_xlfn.XLOOKUP(P$4,INPUT!$G$3:$Z$3,INPUT!$G$5:$Z$55,""),""),$D29&lt;&gt;"",_xlfn.XLOOKUP($D29,INPUT!$B$5:$B$55,_xlfn.XLOOKUP(P$4,INPUT!$G$3:$Z$3,INPUT!$G$5:$Z$55,""),""),$A29=0,"")</f>
        <v>0</v>
      </c>
      <c r="Q29" s="2" cm="1">
        <f t="array" ref="Q29">_xlfn.IFS($C29&lt;&gt;"",_xlfn.XLOOKUP($C29,INPUT!$C$5:$C$55,_xlfn.XLOOKUP(Q$4,INPUT!$G$3:$Z$3,INPUT!$G$5:$Z$55,""),""),$D29&lt;&gt;"",_xlfn.XLOOKUP($D29,INPUT!$B$5:$B$55,_xlfn.XLOOKUP(Q$4,INPUT!$G$3:$Z$3,INPUT!$G$5:$Z$55,""),""),$A29=0,"")</f>
        <v>0</v>
      </c>
      <c r="R29" s="2" cm="1">
        <f t="array" ref="R29">_xlfn.IFS($C29&lt;&gt;"",_xlfn.XLOOKUP($C29,INPUT!$C$5:$C$55,_xlfn.XLOOKUP(R$4,INPUT!$G$3:$Z$3,INPUT!$G$5:$Z$55,""),""),$D29&lt;&gt;"",_xlfn.XLOOKUP($D29,INPUT!$B$5:$B$55,_xlfn.XLOOKUP(R$4,INPUT!$G$3:$Z$3,INPUT!$G$5:$Z$55,""),""),$A29=0,"")</f>
        <v>0</v>
      </c>
      <c r="S29" s="2" cm="1">
        <f t="array" ref="S29">_xlfn.IFS($C29&lt;&gt;"",_xlfn.XLOOKUP($C29,INPUT!$C$5:$C$55,_xlfn.XLOOKUP(S$4,INPUT!$G$3:$Z$3,INPUT!$G$5:$Z$55,""),""),$D29&lt;&gt;"",_xlfn.XLOOKUP($D29,INPUT!$B$5:$B$55,_xlfn.XLOOKUP(S$4,INPUT!$G$3:$Z$3,INPUT!$G$5:$Z$55,""),""),$A29=0,"")</f>
        <v>0</v>
      </c>
      <c r="T29" s="2" cm="1">
        <f t="array" ref="T29">_xlfn.IFS($C29&lt;&gt;"",_xlfn.XLOOKUP($C29,INPUT!$C$5:$C$55,_xlfn.XLOOKUP(T$4,INPUT!$G$3:$Z$3,INPUT!$G$5:$Z$55,""),""),$D29&lt;&gt;"",_xlfn.XLOOKUP($D29,INPUT!$B$5:$B$55,_xlfn.XLOOKUP(T$4,INPUT!$G$3:$Z$3,INPUT!$G$5:$Z$55,""),""),$A29=0,"")</f>
        <v>0</v>
      </c>
      <c r="U29" s="2" cm="1">
        <f t="array" ref="U29">_xlfn.IFS($C29&lt;&gt;"",_xlfn.XLOOKUP($C29,INPUT!$C$5:$C$55,_xlfn.XLOOKUP(U$4,INPUT!$G$3:$Z$3,INPUT!$G$5:$Z$55,""),""),$D29&lt;&gt;"",_xlfn.XLOOKUP($D29,INPUT!$B$5:$B$55,_xlfn.XLOOKUP(U$4,INPUT!$G$3:$Z$3,INPUT!$G$5:$Z$55,""),""),$A29=0,"")</f>
        <v>0</v>
      </c>
      <c r="V29" s="2" cm="1">
        <f t="array" ref="V29">_xlfn.IFS($C29&lt;&gt;"",_xlfn.XLOOKUP($C29,INPUT!$C$5:$C$55,_xlfn.XLOOKUP(V$4,INPUT!$G$3:$Z$3,INPUT!$G$5:$Z$55,""),""),$D29&lt;&gt;"",_xlfn.XLOOKUP($D29,INPUT!$B$5:$B$55,_xlfn.XLOOKUP(V$4,INPUT!$G$3:$Z$3,INPUT!$G$5:$Z$55,""),""),$A29=0,"")</f>
        <v>0</v>
      </c>
      <c r="W29" s="5" t="str">
        <v/>
      </c>
    </row>
    <row r="30" spans="2:23" ht="15" customHeight="1" x14ac:dyDescent="0.2">
      <c r="B30" s="10" t="str">
        <f>IF(OR(ISTEXT(INPUT!B29),INPUT!B29=0),"",_xlfn.CONCAT("P.",TEXT(INPUT!B29,"00")))</f>
        <v>P.05</v>
      </c>
      <c r="C30" s="7" t="str">
        <f>IF(INPUT!C29&lt;&gt;0,INPUT!C29,"")</f>
        <v>WE-4</v>
      </c>
      <c r="D30" s="7" t="str">
        <f>IF(C30&lt;&gt;"",_xlfn.CONCAT(TEXT(_xlfn.XLOOKUP(C30,INPUT!C29:C84,INPUT!D29:D84),"0+00"),IF(_xlfn.XLOOKUP(C30,INPUT!C29:C84,INPUT!E29:E84)&lt;&gt;0,_xlfn.CONCAT(" TO ",TEXT(_xlfn.XLOOKUP(C30,INPUT!C29:C84,INPUT!E29:E84),"0+00")),"")),IF(INPUT!B29&lt;&gt;0,UPPER(INPUT!B29),""))</f>
        <v>124+85 TO 131+34</v>
      </c>
      <c r="E30" s="26" t="str">
        <f>IF(INPUT!F29&lt;&gt;0,INPUT!F29,"")</f>
        <v>RT.</v>
      </c>
      <c r="F30" s="4" cm="1">
        <f t="array" ref="F30">_xlfn.IFS($C30&lt;&gt;"",_xlfn.XLOOKUP($C30,INPUT!$C$5:$C$55,_xlfn.XLOOKUP(F$4,INPUT!$G$3:$Z$3,INPUT!$G$5:$Z$55,""),""),$D30&lt;&gt;"",_xlfn.XLOOKUP($D30,INPUT!$B$5:$B$55,_xlfn.XLOOKUP(F$4,INPUT!$G$3:$Z$3,INPUT!$G$5:$Z$55,""),""),$A30=0,"")</f>
        <v>0</v>
      </c>
      <c r="G30" s="2" cm="1">
        <f t="array" ref="G30">_xlfn.IFS($C30&lt;&gt;"",_xlfn.XLOOKUP($C30,INPUT!$C$5:$C$55,_xlfn.XLOOKUP(G$4,INPUT!$G$3:$Z$3,INPUT!$G$5:$Z$55,""),""),$D30&lt;&gt;"",_xlfn.XLOOKUP($D30,INPUT!$B$5:$B$55,_xlfn.XLOOKUP(G$4,INPUT!$G$3:$Z$3,INPUT!$G$5:$Z$55,""),""),$A30=0,"")</f>
        <v>0</v>
      </c>
      <c r="H30" s="2" cm="1">
        <f t="array" ref="H30">_xlfn.IFS($C30&lt;&gt;"",_xlfn.XLOOKUP($C30,INPUT!$C$5:$C$55,_xlfn.XLOOKUP(H$4,INPUT!$G$3:$Z$3,INPUT!$G$5:$Z$55,""),""),$D30&lt;&gt;"",_xlfn.XLOOKUP($D30,INPUT!$B$5:$B$55,_xlfn.XLOOKUP(H$4,INPUT!$G$3:$Z$3,INPUT!$G$5:$Z$55,""),""),$A30=0,"")</f>
        <v>0</v>
      </c>
      <c r="I30" s="2" cm="1">
        <f t="array" ref="I30">_xlfn.IFS($C30&lt;&gt;"",_xlfn.XLOOKUP($C30,INPUT!$C$5:$C$55,_xlfn.XLOOKUP(I$4,INPUT!$G$3:$Z$3,INPUT!$G$5:$Z$55,""),""),$D30&lt;&gt;"",_xlfn.XLOOKUP($D30,INPUT!$B$5:$B$55,_xlfn.XLOOKUP(I$4,INPUT!$G$3:$Z$3,INPUT!$G$5:$Z$55,""),""),$A30=0,"")</f>
        <v>0</v>
      </c>
      <c r="J30" s="2" cm="1">
        <f t="array" ref="J30">_xlfn.IFS($C30&lt;&gt;"",_xlfn.XLOOKUP($C30,INPUT!$C$5:$C$55,_xlfn.XLOOKUP(J$4,INPUT!$G$3:$Z$3,INPUT!$G$5:$Z$55,""),""),$D30&lt;&gt;"",_xlfn.XLOOKUP($D30,INPUT!$B$5:$B$55,_xlfn.XLOOKUP(J$4,INPUT!$G$3:$Z$3,INPUT!$G$5:$Z$55,""),""),$A30=0,"")</f>
        <v>0.12</v>
      </c>
      <c r="K30" s="2" cm="1">
        <f t="array" ref="K30">_xlfn.IFS($C30&lt;&gt;"",_xlfn.XLOOKUP($C30,INPUT!$C$5:$C$55,_xlfn.XLOOKUP(K$4,INPUT!$G$3:$Z$3,INPUT!$G$5:$Z$55,""),""),$D30&lt;&gt;"",_xlfn.XLOOKUP($D30,INPUT!$B$5:$B$55,_xlfn.XLOOKUP(K$4,INPUT!$G$3:$Z$3,INPUT!$G$5:$Z$55,""),""),$A30=0,"")</f>
        <v>0</v>
      </c>
      <c r="L30" s="2" cm="1">
        <f t="array" ref="L30">_xlfn.IFS($C30&lt;&gt;"",_xlfn.XLOOKUP($C30,INPUT!$C$5:$C$55,_xlfn.XLOOKUP(L$4,INPUT!$G$3:$Z$3,INPUT!$G$5:$Z$55,""),""),$D30&lt;&gt;"",_xlfn.XLOOKUP($D30,INPUT!$B$5:$B$55,_xlfn.XLOOKUP(L$4,INPUT!$G$3:$Z$3,INPUT!$G$5:$Z$55,""),""),$A30=0,"")</f>
        <v>0</v>
      </c>
      <c r="M30" s="2" cm="1">
        <f t="array" ref="M30">_xlfn.IFS($C30&lt;&gt;"",_xlfn.XLOOKUP($C30,INPUT!$C$5:$C$55,_xlfn.XLOOKUP(M$4,INPUT!$G$3:$Z$3,INPUT!$G$5:$Z$55,""),""),$D30&lt;&gt;"",_xlfn.XLOOKUP($D30,INPUT!$B$5:$B$55,_xlfn.XLOOKUP(M$4,INPUT!$G$3:$Z$3,INPUT!$G$5:$Z$55,""),""),$A30=0,"")</f>
        <v>0</v>
      </c>
      <c r="N30" s="2" cm="1">
        <f t="array" ref="N30">_xlfn.IFS($C30&lt;&gt;"",_xlfn.XLOOKUP($C30,INPUT!$C$5:$C$55,_xlfn.XLOOKUP(N$4,INPUT!$G$3:$Z$3,INPUT!$G$5:$Z$55,""),""),$D30&lt;&gt;"",_xlfn.XLOOKUP($D30,INPUT!$B$5:$B$55,_xlfn.XLOOKUP(N$4,INPUT!$G$3:$Z$3,INPUT!$G$5:$Z$55,""),""),$A30=0,"")</f>
        <v>0</v>
      </c>
      <c r="O30" s="2" cm="1">
        <f t="array" ref="O30">_xlfn.IFS($C30&lt;&gt;"",_xlfn.XLOOKUP($C30,INPUT!$C$5:$C$55,_xlfn.XLOOKUP(O$4,INPUT!$G$3:$Z$3,INPUT!$G$5:$Z$55,""),""),$D30&lt;&gt;"",_xlfn.XLOOKUP($D30,INPUT!$B$5:$B$55,_xlfn.XLOOKUP(O$4,INPUT!$G$3:$Z$3,INPUT!$G$5:$Z$55,""),""),$A30=0,"")</f>
        <v>0</v>
      </c>
      <c r="P30" s="2" cm="1">
        <f t="array" ref="P30">_xlfn.IFS($C30&lt;&gt;"",_xlfn.XLOOKUP($C30,INPUT!$C$5:$C$55,_xlfn.XLOOKUP(P$4,INPUT!$G$3:$Z$3,INPUT!$G$5:$Z$55,""),""),$D30&lt;&gt;"",_xlfn.XLOOKUP($D30,INPUT!$B$5:$B$55,_xlfn.XLOOKUP(P$4,INPUT!$G$3:$Z$3,INPUT!$G$5:$Z$55,""),""),$A30=0,"")</f>
        <v>0</v>
      </c>
      <c r="Q30" s="2" cm="1">
        <f t="array" ref="Q30">_xlfn.IFS($C30&lt;&gt;"",_xlfn.XLOOKUP($C30,INPUT!$C$5:$C$55,_xlfn.XLOOKUP(Q$4,INPUT!$G$3:$Z$3,INPUT!$G$5:$Z$55,""),""),$D30&lt;&gt;"",_xlfn.XLOOKUP($D30,INPUT!$B$5:$B$55,_xlfn.XLOOKUP(Q$4,INPUT!$G$3:$Z$3,INPUT!$G$5:$Z$55,""),""),$A30=0,"")</f>
        <v>0</v>
      </c>
      <c r="R30" s="2" cm="1">
        <f t="array" ref="R30">_xlfn.IFS($C30&lt;&gt;"",_xlfn.XLOOKUP($C30,INPUT!$C$5:$C$55,_xlfn.XLOOKUP(R$4,INPUT!$G$3:$Z$3,INPUT!$G$5:$Z$55,""),""),$D30&lt;&gt;"",_xlfn.XLOOKUP($D30,INPUT!$B$5:$B$55,_xlfn.XLOOKUP(R$4,INPUT!$G$3:$Z$3,INPUT!$G$5:$Z$55,""),""),$A30=0,"")</f>
        <v>0</v>
      </c>
      <c r="S30" s="2" cm="1">
        <f t="array" ref="S30">_xlfn.IFS($C30&lt;&gt;"",_xlfn.XLOOKUP($C30,INPUT!$C$5:$C$55,_xlfn.XLOOKUP(S$4,INPUT!$G$3:$Z$3,INPUT!$G$5:$Z$55,""),""),$D30&lt;&gt;"",_xlfn.XLOOKUP($D30,INPUT!$B$5:$B$55,_xlfn.XLOOKUP(S$4,INPUT!$G$3:$Z$3,INPUT!$G$5:$Z$55,""),""),$A30=0,"")</f>
        <v>0</v>
      </c>
      <c r="T30" s="2" cm="1">
        <f t="array" ref="T30">_xlfn.IFS($C30&lt;&gt;"",_xlfn.XLOOKUP($C30,INPUT!$C$5:$C$55,_xlfn.XLOOKUP(T$4,INPUT!$G$3:$Z$3,INPUT!$G$5:$Z$55,""),""),$D30&lt;&gt;"",_xlfn.XLOOKUP($D30,INPUT!$B$5:$B$55,_xlfn.XLOOKUP(T$4,INPUT!$G$3:$Z$3,INPUT!$G$5:$Z$55,""),""),$A30=0,"")</f>
        <v>0</v>
      </c>
      <c r="U30" s="2" cm="1">
        <f t="array" ref="U30">_xlfn.IFS($C30&lt;&gt;"",_xlfn.XLOOKUP($C30,INPUT!$C$5:$C$55,_xlfn.XLOOKUP(U$4,INPUT!$G$3:$Z$3,INPUT!$G$5:$Z$55,""),""),$D30&lt;&gt;"",_xlfn.XLOOKUP($D30,INPUT!$B$5:$B$55,_xlfn.XLOOKUP(U$4,INPUT!$G$3:$Z$3,INPUT!$G$5:$Z$55,""),""),$A30=0,"")</f>
        <v>0</v>
      </c>
      <c r="V30" s="2" cm="1">
        <f t="array" ref="V30">_xlfn.IFS($C30&lt;&gt;"",_xlfn.XLOOKUP($C30,INPUT!$C$5:$C$55,_xlfn.XLOOKUP(V$4,INPUT!$G$3:$Z$3,INPUT!$G$5:$Z$55,""),""),$D30&lt;&gt;"",_xlfn.XLOOKUP($D30,INPUT!$B$5:$B$55,_xlfn.XLOOKUP(V$4,INPUT!$G$3:$Z$3,INPUT!$G$5:$Z$55,""),""),$A30=0,"")</f>
        <v>0</v>
      </c>
      <c r="W30" s="5" t="str">
        <v/>
      </c>
    </row>
    <row r="31" spans="2:23" ht="15" customHeight="1" x14ac:dyDescent="0.2">
      <c r="B31" s="10" t="str">
        <f>IF(OR(ISTEXT(INPUT!B30),INPUT!B30=0),"",_xlfn.CONCAT("P.",TEXT(INPUT!B30,"00")))</f>
        <v/>
      </c>
      <c r="C31" s="7" t="str">
        <f>IF(INPUT!C30&lt;&gt;0,INPUT!C30,"")</f>
        <v/>
      </c>
      <c r="D31" s="7" t="str">
        <f>IF(C31&lt;&gt;"",_xlfn.CONCAT(TEXT(_xlfn.XLOOKUP(C31,INPUT!C30:C85,INPUT!D30:D85),"0+00"),IF(_xlfn.XLOOKUP(C31,INPUT!C30:C85,INPUT!E30:E85)&lt;&gt;0,_xlfn.CONCAT(" TO ",TEXT(_xlfn.XLOOKUP(C31,INPUT!C30:C85,INPUT!E30:E85),"0+00")),"")),IF(INPUT!B30&lt;&gt;0,UPPER(INPUT!B30),""))</f>
        <v/>
      </c>
      <c r="E31" s="26" t="str">
        <f>IF(INPUT!F30&lt;&gt;0,INPUT!F30,"")</f>
        <v/>
      </c>
      <c r="F31" s="4" t="str" cm="1">
        <f t="array" ref="F31">_xlfn.IFS($C31&lt;&gt;"",_xlfn.XLOOKUP($C31,INPUT!$C$5:$C$55,_xlfn.XLOOKUP(F$4,INPUT!$G$3:$Z$3,INPUT!$G$5:$Z$55,""),""),$D31&lt;&gt;"",_xlfn.XLOOKUP($D31,INPUT!$B$5:$B$55,_xlfn.XLOOKUP(F$4,INPUT!$G$3:$Z$3,INPUT!$G$5:$Z$55,""),""),$A31=0,"")</f>
        <v/>
      </c>
      <c r="G31" s="2" t="str" cm="1">
        <f t="array" ref="G31">_xlfn.IFS($C31&lt;&gt;"",_xlfn.XLOOKUP($C31,INPUT!$C$5:$C$55,_xlfn.XLOOKUP(G$4,INPUT!$G$3:$Z$3,INPUT!$G$5:$Z$55,""),""),$D31&lt;&gt;"",_xlfn.XLOOKUP($D31,INPUT!$B$5:$B$55,_xlfn.XLOOKUP(G$4,INPUT!$G$3:$Z$3,INPUT!$G$5:$Z$55,""),""),$A31=0,"")</f>
        <v/>
      </c>
      <c r="H31" s="2" t="str" cm="1">
        <f t="array" ref="H31">_xlfn.IFS($C31&lt;&gt;"",_xlfn.XLOOKUP($C31,INPUT!$C$5:$C$55,_xlfn.XLOOKUP(H$4,INPUT!$G$3:$Z$3,INPUT!$G$5:$Z$55,""),""),$D31&lt;&gt;"",_xlfn.XLOOKUP($D31,INPUT!$B$5:$B$55,_xlfn.XLOOKUP(H$4,INPUT!$G$3:$Z$3,INPUT!$G$5:$Z$55,""),""),$A31=0,"")</f>
        <v/>
      </c>
      <c r="I31" s="2" t="str" cm="1">
        <f t="array" ref="I31">_xlfn.IFS($C31&lt;&gt;"",_xlfn.XLOOKUP($C31,INPUT!$C$5:$C$55,_xlfn.XLOOKUP(I$4,INPUT!$G$3:$Z$3,INPUT!$G$5:$Z$55,""),""),$D31&lt;&gt;"",_xlfn.XLOOKUP($D31,INPUT!$B$5:$B$55,_xlfn.XLOOKUP(I$4,INPUT!$G$3:$Z$3,INPUT!$G$5:$Z$55,""),""),$A31=0,"")</f>
        <v/>
      </c>
      <c r="J31" s="2" t="str" cm="1">
        <f t="array" ref="J31">_xlfn.IFS($C31&lt;&gt;"",_xlfn.XLOOKUP($C31,INPUT!$C$5:$C$55,_xlfn.XLOOKUP(J$4,INPUT!$G$3:$Z$3,INPUT!$G$5:$Z$55,""),""),$D31&lt;&gt;"",_xlfn.XLOOKUP($D31,INPUT!$B$5:$B$55,_xlfn.XLOOKUP(J$4,INPUT!$G$3:$Z$3,INPUT!$G$5:$Z$55,""),""),$A31=0,"")</f>
        <v/>
      </c>
      <c r="K31" s="2" t="str" cm="1">
        <f t="array" ref="K31">_xlfn.IFS($C31&lt;&gt;"",_xlfn.XLOOKUP($C31,INPUT!$C$5:$C$55,_xlfn.XLOOKUP(K$4,INPUT!$G$3:$Z$3,INPUT!$G$5:$Z$55,""),""),$D31&lt;&gt;"",_xlfn.XLOOKUP($D31,INPUT!$B$5:$B$55,_xlfn.XLOOKUP(K$4,INPUT!$G$3:$Z$3,INPUT!$G$5:$Z$55,""),""),$A31=0,"")</f>
        <v/>
      </c>
      <c r="L31" s="2" t="str" cm="1">
        <f t="array" ref="L31">_xlfn.IFS($C31&lt;&gt;"",_xlfn.XLOOKUP($C31,INPUT!$C$5:$C$55,_xlfn.XLOOKUP(L$4,INPUT!$G$3:$Z$3,INPUT!$G$5:$Z$55,""),""),$D31&lt;&gt;"",_xlfn.XLOOKUP($D31,INPUT!$B$5:$B$55,_xlfn.XLOOKUP(L$4,INPUT!$G$3:$Z$3,INPUT!$G$5:$Z$55,""),""),$A31=0,"")</f>
        <v/>
      </c>
      <c r="M31" s="2" t="str" cm="1">
        <f t="array" ref="M31">_xlfn.IFS($C31&lt;&gt;"",_xlfn.XLOOKUP($C31,INPUT!$C$5:$C$55,_xlfn.XLOOKUP(M$4,INPUT!$G$3:$Z$3,INPUT!$G$5:$Z$55,""),""),$D31&lt;&gt;"",_xlfn.XLOOKUP($D31,INPUT!$B$5:$B$55,_xlfn.XLOOKUP(M$4,INPUT!$G$3:$Z$3,INPUT!$G$5:$Z$55,""),""),$A31=0,"")</f>
        <v/>
      </c>
      <c r="N31" s="2" t="str" cm="1">
        <f t="array" ref="N31">_xlfn.IFS($C31&lt;&gt;"",_xlfn.XLOOKUP($C31,INPUT!$C$5:$C$55,_xlfn.XLOOKUP(N$4,INPUT!$G$3:$Z$3,INPUT!$G$5:$Z$55,""),""),$D31&lt;&gt;"",_xlfn.XLOOKUP($D31,INPUT!$B$5:$B$55,_xlfn.XLOOKUP(N$4,INPUT!$G$3:$Z$3,INPUT!$G$5:$Z$55,""),""),$A31=0,"")</f>
        <v/>
      </c>
      <c r="O31" s="2" t="str" cm="1">
        <f t="array" ref="O31">_xlfn.IFS($C31&lt;&gt;"",_xlfn.XLOOKUP($C31,INPUT!$C$5:$C$55,_xlfn.XLOOKUP(O$4,INPUT!$G$3:$Z$3,INPUT!$G$5:$Z$55,""),""),$D31&lt;&gt;"",_xlfn.XLOOKUP($D31,INPUT!$B$5:$B$55,_xlfn.XLOOKUP(O$4,INPUT!$G$3:$Z$3,INPUT!$G$5:$Z$55,""),""),$A31=0,"")</f>
        <v/>
      </c>
      <c r="P31" s="2" t="str" cm="1">
        <f t="array" ref="P31">_xlfn.IFS($C31&lt;&gt;"",_xlfn.XLOOKUP($C31,INPUT!$C$5:$C$55,_xlfn.XLOOKUP(P$4,INPUT!$G$3:$Z$3,INPUT!$G$5:$Z$55,""),""),$D31&lt;&gt;"",_xlfn.XLOOKUP($D31,INPUT!$B$5:$B$55,_xlfn.XLOOKUP(P$4,INPUT!$G$3:$Z$3,INPUT!$G$5:$Z$55,""),""),$A31=0,"")</f>
        <v/>
      </c>
      <c r="Q31" s="2" t="str" cm="1">
        <f t="array" ref="Q31">_xlfn.IFS($C31&lt;&gt;"",_xlfn.XLOOKUP($C31,INPUT!$C$5:$C$55,_xlfn.XLOOKUP(Q$4,INPUT!$G$3:$Z$3,INPUT!$G$5:$Z$55,""),""),$D31&lt;&gt;"",_xlfn.XLOOKUP($D31,INPUT!$B$5:$B$55,_xlfn.XLOOKUP(Q$4,INPUT!$G$3:$Z$3,INPUT!$G$5:$Z$55,""),""),$A31=0,"")</f>
        <v/>
      </c>
      <c r="R31" s="2" t="str" cm="1">
        <f t="array" ref="R31">_xlfn.IFS($C31&lt;&gt;"",_xlfn.XLOOKUP($C31,INPUT!$C$5:$C$55,_xlfn.XLOOKUP(R$4,INPUT!$G$3:$Z$3,INPUT!$G$5:$Z$55,""),""),$D31&lt;&gt;"",_xlfn.XLOOKUP($D31,INPUT!$B$5:$B$55,_xlfn.XLOOKUP(R$4,INPUT!$G$3:$Z$3,INPUT!$G$5:$Z$55,""),""),$A31=0,"")</f>
        <v/>
      </c>
      <c r="S31" s="2" t="str" cm="1">
        <f t="array" ref="S31">_xlfn.IFS($C31&lt;&gt;"",_xlfn.XLOOKUP($C31,INPUT!$C$5:$C$55,_xlfn.XLOOKUP(S$4,INPUT!$G$3:$Z$3,INPUT!$G$5:$Z$55,""),""),$D31&lt;&gt;"",_xlfn.XLOOKUP($D31,INPUT!$B$5:$B$55,_xlfn.XLOOKUP(S$4,INPUT!$G$3:$Z$3,INPUT!$G$5:$Z$55,""),""),$A31=0,"")</f>
        <v/>
      </c>
      <c r="T31" s="2" t="str" cm="1">
        <f t="array" ref="T31">_xlfn.IFS($C31&lt;&gt;"",_xlfn.XLOOKUP($C31,INPUT!$C$5:$C$55,_xlfn.XLOOKUP(T$4,INPUT!$G$3:$Z$3,INPUT!$G$5:$Z$55,""),""),$D31&lt;&gt;"",_xlfn.XLOOKUP($D31,INPUT!$B$5:$B$55,_xlfn.XLOOKUP(T$4,INPUT!$G$3:$Z$3,INPUT!$G$5:$Z$55,""),""),$A31=0,"")</f>
        <v/>
      </c>
      <c r="U31" s="2" t="str" cm="1">
        <f t="array" ref="U31">_xlfn.IFS($C31&lt;&gt;"",_xlfn.XLOOKUP($C31,INPUT!$C$5:$C$55,_xlfn.XLOOKUP(U$4,INPUT!$G$3:$Z$3,INPUT!$G$5:$Z$55,""),""),$D31&lt;&gt;"",_xlfn.XLOOKUP($D31,INPUT!$B$5:$B$55,_xlfn.XLOOKUP(U$4,INPUT!$G$3:$Z$3,INPUT!$G$5:$Z$55,""),""),$A31=0,"")</f>
        <v/>
      </c>
      <c r="V31" s="2" t="str" cm="1">
        <f t="array" ref="V31">_xlfn.IFS($C31&lt;&gt;"",_xlfn.XLOOKUP($C31,INPUT!$C$5:$C$55,_xlfn.XLOOKUP(V$4,INPUT!$G$3:$Z$3,INPUT!$G$5:$Z$55,""),""),$D31&lt;&gt;"",_xlfn.XLOOKUP($D31,INPUT!$B$5:$B$55,_xlfn.XLOOKUP(V$4,INPUT!$G$3:$Z$3,INPUT!$G$5:$Z$55,""),""),$A31=0,"")</f>
        <v/>
      </c>
      <c r="W31" s="5" t="str">
        <v/>
      </c>
    </row>
    <row r="32" spans="2:23" ht="15" customHeight="1" x14ac:dyDescent="0.2">
      <c r="B32" s="10" t="str">
        <f>IF(OR(ISTEXT(INPUT!B31),INPUT!B31=0),"",_xlfn.CONCAT("P.",TEXT(INPUT!B31,"00")))</f>
        <v>P.05</v>
      </c>
      <c r="C32" s="7" t="str">
        <f>IF(INPUT!C31&lt;&gt;0,INPUT!C31,"")</f>
        <v>WI-3</v>
      </c>
      <c r="D32" s="7" t="str">
        <f>IF(C32&lt;&gt;"",_xlfn.CONCAT(TEXT(_xlfn.XLOOKUP(C32,INPUT!C31:C86,INPUT!D31:D86),"0+00"),IF(_xlfn.XLOOKUP(C32,INPUT!C31:C86,INPUT!E31:E86)&lt;&gt;0,_xlfn.CONCAT(" TO ",TEXT(_xlfn.XLOOKUP(C32,INPUT!C31:C86,INPUT!E31:E86),"0+00")),"")),IF(INPUT!B31&lt;&gt;0,UPPER(INPUT!B31),""))</f>
        <v>126+20</v>
      </c>
      <c r="E32" s="26" t="str">
        <f>IF(INPUT!F31&lt;&gt;0,INPUT!F31,"")</f>
        <v>RT.</v>
      </c>
      <c r="F32" s="4" cm="1">
        <f t="array" ref="F32">_xlfn.IFS($C32&lt;&gt;"",_xlfn.XLOOKUP($C32,INPUT!$C$5:$C$55,_xlfn.XLOOKUP(F$4,INPUT!$G$3:$Z$3,INPUT!$G$5:$Z$55,""),""),$D32&lt;&gt;"",_xlfn.XLOOKUP($D32,INPUT!$B$5:$B$55,_xlfn.XLOOKUP(F$4,INPUT!$G$3:$Z$3,INPUT!$G$5:$Z$55,""),""),$A32=0,"")</f>
        <v>1</v>
      </c>
      <c r="G32" s="2" cm="1">
        <f t="array" ref="G32">_xlfn.IFS($C32&lt;&gt;"",_xlfn.XLOOKUP($C32,INPUT!$C$5:$C$55,_xlfn.XLOOKUP(G$4,INPUT!$G$3:$Z$3,INPUT!$G$5:$Z$55,""),""),$D32&lt;&gt;"",_xlfn.XLOOKUP($D32,INPUT!$B$5:$B$55,_xlfn.XLOOKUP(G$4,INPUT!$G$3:$Z$3,INPUT!$G$5:$Z$55,""),""),$A32=0,"")</f>
        <v>0</v>
      </c>
      <c r="H32" s="2" cm="1">
        <f t="array" ref="H32">_xlfn.IFS($C32&lt;&gt;"",_xlfn.XLOOKUP($C32,INPUT!$C$5:$C$55,_xlfn.XLOOKUP(H$4,INPUT!$G$3:$Z$3,INPUT!$G$5:$Z$55,""),""),$D32&lt;&gt;"",_xlfn.XLOOKUP($D32,INPUT!$B$5:$B$55,_xlfn.XLOOKUP(H$4,INPUT!$G$3:$Z$3,INPUT!$G$5:$Z$55,""),""),$A32=0,"")</f>
        <v>0</v>
      </c>
      <c r="I32" s="2" t="str" cm="1">
        <f t="array" ref="I32">_xlfn.IFS($C32&lt;&gt;"",_xlfn.XLOOKUP($C32,INPUT!$C$5:$C$55,_xlfn.XLOOKUP(I$4,INPUT!$G$3:$Z$3,INPUT!$G$5:$Z$55,""),""),$D32&lt;&gt;"",_xlfn.XLOOKUP($D32,INPUT!$B$5:$B$55,_xlfn.XLOOKUP(I$4,INPUT!$G$3:$Z$3,INPUT!$G$5:$Z$55,""),""),$A32=0,"")</f>
        <v/>
      </c>
      <c r="J32" s="2" t="str" cm="1">
        <f t="array" ref="J32">_xlfn.IFS($C32&lt;&gt;"",_xlfn.XLOOKUP($C32,INPUT!$C$5:$C$55,_xlfn.XLOOKUP(J$4,INPUT!$G$3:$Z$3,INPUT!$G$5:$Z$55,""),""),$D32&lt;&gt;"",_xlfn.XLOOKUP($D32,INPUT!$B$5:$B$55,_xlfn.XLOOKUP(J$4,INPUT!$G$3:$Z$3,INPUT!$G$5:$Z$55,""),""),$A32=0,"")</f>
        <v/>
      </c>
      <c r="K32" s="2" cm="1">
        <f t="array" ref="K32">_xlfn.IFS($C32&lt;&gt;"",_xlfn.XLOOKUP($C32,INPUT!$C$5:$C$55,_xlfn.XLOOKUP(K$4,INPUT!$G$3:$Z$3,INPUT!$G$5:$Z$55,""),""),$D32&lt;&gt;"",_xlfn.XLOOKUP($D32,INPUT!$B$5:$B$55,_xlfn.XLOOKUP(K$4,INPUT!$G$3:$Z$3,INPUT!$G$5:$Z$55,""),""),$A32=0,"")</f>
        <v>0</v>
      </c>
      <c r="L32" s="2" cm="1">
        <f t="array" ref="L32">_xlfn.IFS($C32&lt;&gt;"",_xlfn.XLOOKUP($C32,INPUT!$C$5:$C$55,_xlfn.XLOOKUP(L$4,INPUT!$G$3:$Z$3,INPUT!$G$5:$Z$55,""),""),$D32&lt;&gt;"",_xlfn.XLOOKUP($D32,INPUT!$B$5:$B$55,_xlfn.XLOOKUP(L$4,INPUT!$G$3:$Z$3,INPUT!$G$5:$Z$55,""),""),$A32=0,"")</f>
        <v>0</v>
      </c>
      <c r="M32" s="2" cm="1">
        <f t="array" ref="M32">_xlfn.IFS($C32&lt;&gt;"",_xlfn.XLOOKUP($C32,INPUT!$C$5:$C$55,_xlfn.XLOOKUP(M$4,INPUT!$G$3:$Z$3,INPUT!$G$5:$Z$55,""),""),$D32&lt;&gt;"",_xlfn.XLOOKUP($D32,INPUT!$B$5:$B$55,_xlfn.XLOOKUP(M$4,INPUT!$G$3:$Z$3,INPUT!$G$5:$Z$55,""),""),$A32=0,"")</f>
        <v>0</v>
      </c>
      <c r="N32" s="2" cm="1">
        <f t="array" ref="N32">_xlfn.IFS($C32&lt;&gt;"",_xlfn.XLOOKUP($C32,INPUT!$C$5:$C$55,_xlfn.XLOOKUP(N$4,INPUT!$G$3:$Z$3,INPUT!$G$5:$Z$55,""),""),$D32&lt;&gt;"",_xlfn.XLOOKUP($D32,INPUT!$B$5:$B$55,_xlfn.XLOOKUP(N$4,INPUT!$G$3:$Z$3,INPUT!$G$5:$Z$55,""),""),$A32=0,"")</f>
        <v>0</v>
      </c>
      <c r="O32" s="2" cm="1">
        <f t="array" ref="O32">_xlfn.IFS($C32&lt;&gt;"",_xlfn.XLOOKUP($C32,INPUT!$C$5:$C$55,_xlfn.XLOOKUP(O$4,INPUT!$G$3:$Z$3,INPUT!$G$5:$Z$55,""),""),$D32&lt;&gt;"",_xlfn.XLOOKUP($D32,INPUT!$B$5:$B$55,_xlfn.XLOOKUP(O$4,INPUT!$G$3:$Z$3,INPUT!$G$5:$Z$55,""),""),$A32=0,"")</f>
        <v>0</v>
      </c>
      <c r="P32" s="2" cm="1">
        <f t="array" ref="P32">_xlfn.IFS($C32&lt;&gt;"",_xlfn.XLOOKUP($C32,INPUT!$C$5:$C$55,_xlfn.XLOOKUP(P$4,INPUT!$G$3:$Z$3,INPUT!$G$5:$Z$55,""),""),$D32&lt;&gt;"",_xlfn.XLOOKUP($D32,INPUT!$B$5:$B$55,_xlfn.XLOOKUP(P$4,INPUT!$G$3:$Z$3,INPUT!$G$5:$Z$55,""),""),$A32=0,"")</f>
        <v>0</v>
      </c>
      <c r="Q32" s="2" cm="1">
        <f t="array" ref="Q32">_xlfn.IFS($C32&lt;&gt;"",_xlfn.XLOOKUP($C32,INPUT!$C$5:$C$55,_xlfn.XLOOKUP(Q$4,INPUT!$G$3:$Z$3,INPUT!$G$5:$Z$55,""),""),$D32&lt;&gt;"",_xlfn.XLOOKUP($D32,INPUT!$B$5:$B$55,_xlfn.XLOOKUP(Q$4,INPUT!$G$3:$Z$3,INPUT!$G$5:$Z$55,""),""),$A32=0,"")</f>
        <v>0</v>
      </c>
      <c r="R32" s="2" cm="1">
        <f t="array" ref="R32">_xlfn.IFS($C32&lt;&gt;"",_xlfn.XLOOKUP($C32,INPUT!$C$5:$C$55,_xlfn.XLOOKUP(R$4,INPUT!$G$3:$Z$3,INPUT!$G$5:$Z$55,""),""),$D32&lt;&gt;"",_xlfn.XLOOKUP($D32,INPUT!$B$5:$B$55,_xlfn.XLOOKUP(R$4,INPUT!$G$3:$Z$3,INPUT!$G$5:$Z$55,""),""),$A32=0,"")</f>
        <v>0</v>
      </c>
      <c r="S32" s="2" cm="1">
        <f t="array" ref="S32">_xlfn.IFS($C32&lt;&gt;"",_xlfn.XLOOKUP($C32,INPUT!$C$5:$C$55,_xlfn.XLOOKUP(S$4,INPUT!$G$3:$Z$3,INPUT!$G$5:$Z$55,""),""),$D32&lt;&gt;"",_xlfn.XLOOKUP($D32,INPUT!$B$5:$B$55,_xlfn.XLOOKUP(S$4,INPUT!$G$3:$Z$3,INPUT!$G$5:$Z$55,""),""),$A32=0,"")</f>
        <v>0</v>
      </c>
      <c r="T32" s="2" cm="1">
        <f t="array" ref="T32">_xlfn.IFS($C32&lt;&gt;"",_xlfn.XLOOKUP($C32,INPUT!$C$5:$C$55,_xlfn.XLOOKUP(T$4,INPUT!$G$3:$Z$3,INPUT!$G$5:$Z$55,""),""),$D32&lt;&gt;"",_xlfn.XLOOKUP($D32,INPUT!$B$5:$B$55,_xlfn.XLOOKUP(T$4,INPUT!$G$3:$Z$3,INPUT!$G$5:$Z$55,""),""),$A32=0,"")</f>
        <v>0</v>
      </c>
      <c r="U32" s="2" cm="1">
        <f t="array" ref="U32">_xlfn.IFS($C32&lt;&gt;"",_xlfn.XLOOKUP($C32,INPUT!$C$5:$C$55,_xlfn.XLOOKUP(U$4,INPUT!$G$3:$Z$3,INPUT!$G$5:$Z$55,""),""),$D32&lt;&gt;"",_xlfn.XLOOKUP($D32,INPUT!$B$5:$B$55,_xlfn.XLOOKUP(U$4,INPUT!$G$3:$Z$3,INPUT!$G$5:$Z$55,""),""),$A32=0,"")</f>
        <v>0</v>
      </c>
      <c r="V32" s="2" cm="1">
        <f t="array" ref="V32">_xlfn.IFS($C32&lt;&gt;"",_xlfn.XLOOKUP($C32,INPUT!$C$5:$C$55,_xlfn.XLOOKUP(V$4,INPUT!$G$3:$Z$3,INPUT!$G$5:$Z$55,""),""),$D32&lt;&gt;"",_xlfn.XLOOKUP($D32,INPUT!$B$5:$B$55,_xlfn.XLOOKUP(V$4,INPUT!$G$3:$Z$3,INPUT!$G$5:$Z$55,""),""),$A32=0,"")</f>
        <v>0</v>
      </c>
      <c r="W32" s="5" t="str">
        <v/>
      </c>
    </row>
    <row r="33" spans="2:23" ht="15" customHeight="1" x14ac:dyDescent="0.2">
      <c r="B33" s="10" t="str">
        <f>IF(OR(ISTEXT(INPUT!B32),INPUT!B32=0),"",_xlfn.CONCAT("P.",TEXT(INPUT!B32,"00")))</f>
        <v>P.05</v>
      </c>
      <c r="C33" s="7" t="str">
        <f>IF(INPUT!C32&lt;&gt;0,INPUT!C32,"")</f>
        <v>WI-4</v>
      </c>
      <c r="D33" s="7" t="str">
        <f>IF(C33&lt;&gt;"",_xlfn.CONCAT(TEXT(_xlfn.XLOOKUP(C33,INPUT!C32:C87,INPUT!D32:D87),"0+00"),IF(_xlfn.XLOOKUP(C33,INPUT!C32:C87,INPUT!E32:E87)&lt;&gt;0,_xlfn.CONCAT(" TO ",TEXT(_xlfn.XLOOKUP(C33,INPUT!C32:C87,INPUT!E32:E87),"0+00")),"")),IF(INPUT!B32&lt;&gt;0,UPPER(INPUT!B32),""))</f>
        <v>129+80</v>
      </c>
      <c r="E33" s="26" t="str">
        <f>IF(INPUT!F32&lt;&gt;0,INPUT!F32,"")</f>
        <v>RT.</v>
      </c>
      <c r="F33" s="4" cm="1">
        <f t="array" ref="F33">_xlfn.IFS($C33&lt;&gt;"",_xlfn.XLOOKUP($C33,INPUT!$C$5:$C$55,_xlfn.XLOOKUP(F$4,INPUT!$G$3:$Z$3,INPUT!$G$5:$Z$55,""),""),$D33&lt;&gt;"",_xlfn.XLOOKUP($D33,INPUT!$B$5:$B$55,_xlfn.XLOOKUP(F$4,INPUT!$G$3:$Z$3,INPUT!$G$5:$Z$55,""),""),$A33=0,"")</f>
        <v>1</v>
      </c>
      <c r="G33" s="2" cm="1">
        <f t="array" ref="G33">_xlfn.IFS($C33&lt;&gt;"",_xlfn.XLOOKUP($C33,INPUT!$C$5:$C$55,_xlfn.XLOOKUP(G$4,INPUT!$G$3:$Z$3,INPUT!$G$5:$Z$55,""),""),$D33&lt;&gt;"",_xlfn.XLOOKUP($D33,INPUT!$B$5:$B$55,_xlfn.XLOOKUP(G$4,INPUT!$G$3:$Z$3,INPUT!$G$5:$Z$55,""),""),$A33=0,"")</f>
        <v>0</v>
      </c>
      <c r="H33" s="2" cm="1">
        <f t="array" ref="H33">_xlfn.IFS($C33&lt;&gt;"",_xlfn.XLOOKUP($C33,INPUT!$C$5:$C$55,_xlfn.XLOOKUP(H$4,INPUT!$G$3:$Z$3,INPUT!$G$5:$Z$55,""),""),$D33&lt;&gt;"",_xlfn.XLOOKUP($D33,INPUT!$B$5:$B$55,_xlfn.XLOOKUP(H$4,INPUT!$G$3:$Z$3,INPUT!$G$5:$Z$55,""),""),$A33=0,"")</f>
        <v>0</v>
      </c>
      <c r="I33" s="2" t="str" cm="1">
        <f t="array" ref="I33">_xlfn.IFS($C33&lt;&gt;"",_xlfn.XLOOKUP($C33,INPUT!$C$5:$C$55,_xlfn.XLOOKUP(I$4,INPUT!$G$3:$Z$3,INPUT!$G$5:$Z$55,""),""),$D33&lt;&gt;"",_xlfn.XLOOKUP($D33,INPUT!$B$5:$B$55,_xlfn.XLOOKUP(I$4,INPUT!$G$3:$Z$3,INPUT!$G$5:$Z$55,""),""),$A33=0,"")</f>
        <v/>
      </c>
      <c r="J33" s="2" t="str" cm="1">
        <f t="array" ref="J33">_xlfn.IFS($C33&lt;&gt;"",_xlfn.XLOOKUP($C33,INPUT!$C$5:$C$55,_xlfn.XLOOKUP(J$4,INPUT!$G$3:$Z$3,INPUT!$G$5:$Z$55,""),""),$D33&lt;&gt;"",_xlfn.XLOOKUP($D33,INPUT!$B$5:$B$55,_xlfn.XLOOKUP(J$4,INPUT!$G$3:$Z$3,INPUT!$G$5:$Z$55,""),""),$A33=0,"")</f>
        <v/>
      </c>
      <c r="K33" s="2" cm="1">
        <f t="array" ref="K33">_xlfn.IFS($C33&lt;&gt;"",_xlfn.XLOOKUP($C33,INPUT!$C$5:$C$55,_xlfn.XLOOKUP(K$4,INPUT!$G$3:$Z$3,INPUT!$G$5:$Z$55,""),""),$D33&lt;&gt;"",_xlfn.XLOOKUP($D33,INPUT!$B$5:$B$55,_xlfn.XLOOKUP(K$4,INPUT!$G$3:$Z$3,INPUT!$G$5:$Z$55,""),""),$A33=0,"")</f>
        <v>0</v>
      </c>
      <c r="L33" s="2" cm="1">
        <f t="array" ref="L33">_xlfn.IFS($C33&lt;&gt;"",_xlfn.XLOOKUP($C33,INPUT!$C$5:$C$55,_xlfn.XLOOKUP(L$4,INPUT!$G$3:$Z$3,INPUT!$G$5:$Z$55,""),""),$D33&lt;&gt;"",_xlfn.XLOOKUP($D33,INPUT!$B$5:$B$55,_xlfn.XLOOKUP(L$4,INPUT!$G$3:$Z$3,INPUT!$G$5:$Z$55,""),""),$A33=0,"")</f>
        <v>0</v>
      </c>
      <c r="M33" s="2" cm="1">
        <f t="array" ref="M33">_xlfn.IFS($C33&lt;&gt;"",_xlfn.XLOOKUP($C33,INPUT!$C$5:$C$55,_xlfn.XLOOKUP(M$4,INPUT!$G$3:$Z$3,INPUT!$G$5:$Z$55,""),""),$D33&lt;&gt;"",_xlfn.XLOOKUP($D33,INPUT!$B$5:$B$55,_xlfn.XLOOKUP(M$4,INPUT!$G$3:$Z$3,INPUT!$G$5:$Z$55,""),""),$A33=0,"")</f>
        <v>0</v>
      </c>
      <c r="N33" s="2" cm="1">
        <f t="array" ref="N33">_xlfn.IFS($C33&lt;&gt;"",_xlfn.XLOOKUP($C33,INPUT!$C$5:$C$55,_xlfn.XLOOKUP(N$4,INPUT!$G$3:$Z$3,INPUT!$G$5:$Z$55,""),""),$D33&lt;&gt;"",_xlfn.XLOOKUP($D33,INPUT!$B$5:$B$55,_xlfn.XLOOKUP(N$4,INPUT!$G$3:$Z$3,INPUT!$G$5:$Z$55,""),""),$A33=0,"")</f>
        <v>0</v>
      </c>
      <c r="O33" s="2" cm="1">
        <f t="array" ref="O33">_xlfn.IFS($C33&lt;&gt;"",_xlfn.XLOOKUP($C33,INPUT!$C$5:$C$55,_xlfn.XLOOKUP(O$4,INPUT!$G$3:$Z$3,INPUT!$G$5:$Z$55,""),""),$D33&lt;&gt;"",_xlfn.XLOOKUP($D33,INPUT!$B$5:$B$55,_xlfn.XLOOKUP(O$4,INPUT!$G$3:$Z$3,INPUT!$G$5:$Z$55,""),""),$A33=0,"")</f>
        <v>0</v>
      </c>
      <c r="P33" s="2" cm="1">
        <f t="array" ref="P33">_xlfn.IFS($C33&lt;&gt;"",_xlfn.XLOOKUP($C33,INPUT!$C$5:$C$55,_xlfn.XLOOKUP(P$4,INPUT!$G$3:$Z$3,INPUT!$G$5:$Z$55,""),""),$D33&lt;&gt;"",_xlfn.XLOOKUP($D33,INPUT!$B$5:$B$55,_xlfn.XLOOKUP(P$4,INPUT!$G$3:$Z$3,INPUT!$G$5:$Z$55,""),""),$A33=0,"")</f>
        <v>0</v>
      </c>
      <c r="Q33" s="2" cm="1">
        <f t="array" ref="Q33">_xlfn.IFS($C33&lt;&gt;"",_xlfn.XLOOKUP($C33,INPUT!$C$5:$C$55,_xlfn.XLOOKUP(Q$4,INPUT!$G$3:$Z$3,INPUT!$G$5:$Z$55,""),""),$D33&lt;&gt;"",_xlfn.XLOOKUP($D33,INPUT!$B$5:$B$55,_xlfn.XLOOKUP(Q$4,INPUT!$G$3:$Z$3,INPUT!$G$5:$Z$55,""),""),$A33=0,"")</f>
        <v>0</v>
      </c>
      <c r="R33" s="2" cm="1">
        <f t="array" ref="R33">_xlfn.IFS($C33&lt;&gt;"",_xlfn.XLOOKUP($C33,INPUT!$C$5:$C$55,_xlfn.XLOOKUP(R$4,INPUT!$G$3:$Z$3,INPUT!$G$5:$Z$55,""),""),$D33&lt;&gt;"",_xlfn.XLOOKUP($D33,INPUT!$B$5:$B$55,_xlfn.XLOOKUP(R$4,INPUT!$G$3:$Z$3,INPUT!$G$5:$Z$55,""),""),$A33=0,"")</f>
        <v>0</v>
      </c>
      <c r="S33" s="2" cm="1">
        <f t="array" ref="S33">_xlfn.IFS($C33&lt;&gt;"",_xlfn.XLOOKUP($C33,INPUT!$C$5:$C$55,_xlfn.XLOOKUP(S$4,INPUT!$G$3:$Z$3,INPUT!$G$5:$Z$55,""),""),$D33&lt;&gt;"",_xlfn.XLOOKUP($D33,INPUT!$B$5:$B$55,_xlfn.XLOOKUP(S$4,INPUT!$G$3:$Z$3,INPUT!$G$5:$Z$55,""),""),$A33=0,"")</f>
        <v>0</v>
      </c>
      <c r="T33" s="2" cm="1">
        <f t="array" ref="T33">_xlfn.IFS($C33&lt;&gt;"",_xlfn.XLOOKUP($C33,INPUT!$C$5:$C$55,_xlfn.XLOOKUP(T$4,INPUT!$G$3:$Z$3,INPUT!$G$5:$Z$55,""),""),$D33&lt;&gt;"",_xlfn.XLOOKUP($D33,INPUT!$B$5:$B$55,_xlfn.XLOOKUP(T$4,INPUT!$G$3:$Z$3,INPUT!$G$5:$Z$55,""),""),$A33=0,"")</f>
        <v>0</v>
      </c>
      <c r="U33" s="2" cm="1">
        <f t="array" ref="U33">_xlfn.IFS($C33&lt;&gt;"",_xlfn.XLOOKUP($C33,INPUT!$C$5:$C$55,_xlfn.XLOOKUP(U$4,INPUT!$G$3:$Z$3,INPUT!$G$5:$Z$55,""),""),$D33&lt;&gt;"",_xlfn.XLOOKUP($D33,INPUT!$B$5:$B$55,_xlfn.XLOOKUP(U$4,INPUT!$G$3:$Z$3,INPUT!$G$5:$Z$55,""),""),$A33=0,"")</f>
        <v>0</v>
      </c>
      <c r="V33" s="2" cm="1">
        <f t="array" ref="V33">_xlfn.IFS($C33&lt;&gt;"",_xlfn.XLOOKUP($C33,INPUT!$C$5:$C$55,_xlfn.XLOOKUP(V$4,INPUT!$G$3:$Z$3,INPUT!$G$5:$Z$55,""),""),$D33&lt;&gt;"",_xlfn.XLOOKUP($D33,INPUT!$B$5:$B$55,_xlfn.XLOOKUP(V$4,INPUT!$G$3:$Z$3,INPUT!$G$5:$Z$55,""),""),$A33=0,"")</f>
        <v>0</v>
      </c>
      <c r="W33" s="5" t="str">
        <v/>
      </c>
    </row>
    <row r="34" spans="2:23" ht="15" customHeight="1" x14ac:dyDescent="0.2">
      <c r="B34" s="10" t="str">
        <f>IF(OR(ISTEXT(INPUT!B33),INPUT!B33=0),"",_xlfn.CONCAT("P.",TEXT(INPUT!B33,"00")))</f>
        <v/>
      </c>
      <c r="C34" s="7" t="str">
        <f>IF(INPUT!C33&lt;&gt;0,INPUT!C33,"")</f>
        <v/>
      </c>
      <c r="D34" s="7" t="str">
        <f>IF(C34&lt;&gt;"",_xlfn.CONCAT(TEXT(_xlfn.XLOOKUP(C34,INPUT!C33:C88,INPUT!D33:D88),"0+00"),IF(_xlfn.XLOOKUP(C34,INPUT!C33:C88,INPUT!E33:E88)&lt;&gt;0,_xlfn.CONCAT(" TO ",TEXT(_xlfn.XLOOKUP(C34,INPUT!C33:C88,INPUT!E33:E88),"0+00")),"")),IF(INPUT!B33&lt;&gt;0,UPPER(INPUT!B33),""))</f>
        <v/>
      </c>
      <c r="E34" s="26" t="str">
        <f>IF(INPUT!F33&lt;&gt;0,INPUT!F33,"")</f>
        <v/>
      </c>
      <c r="F34" s="4" t="str" cm="1">
        <f t="array" ref="F34">_xlfn.IFS($C34&lt;&gt;"",_xlfn.XLOOKUP($C34,INPUT!$C$5:$C$55,_xlfn.XLOOKUP(F$4,INPUT!$G$3:$Z$3,INPUT!$G$5:$Z$55,""),""),$D34&lt;&gt;"",_xlfn.XLOOKUP($D34,INPUT!$B$5:$B$55,_xlfn.XLOOKUP(F$4,INPUT!$G$3:$Z$3,INPUT!$G$5:$Z$55,""),""),$A34=0,"")</f>
        <v/>
      </c>
      <c r="G34" s="2" t="str" cm="1">
        <f t="array" ref="G34">_xlfn.IFS($C34&lt;&gt;"",_xlfn.XLOOKUP($C34,INPUT!$C$5:$C$55,_xlfn.XLOOKUP(G$4,INPUT!$G$3:$Z$3,INPUT!$G$5:$Z$55,""),""),$D34&lt;&gt;"",_xlfn.XLOOKUP($D34,INPUT!$B$5:$B$55,_xlfn.XLOOKUP(G$4,INPUT!$G$3:$Z$3,INPUT!$G$5:$Z$55,""),""),$A34=0,"")</f>
        <v/>
      </c>
      <c r="H34" s="2" t="str" cm="1">
        <f t="array" ref="H34">_xlfn.IFS($C34&lt;&gt;"",_xlfn.XLOOKUP($C34,INPUT!$C$5:$C$55,_xlfn.XLOOKUP(H$4,INPUT!$G$3:$Z$3,INPUT!$G$5:$Z$55,""),""),$D34&lt;&gt;"",_xlfn.XLOOKUP($D34,INPUT!$B$5:$B$55,_xlfn.XLOOKUP(H$4,INPUT!$G$3:$Z$3,INPUT!$G$5:$Z$55,""),""),$A34=0,"")</f>
        <v/>
      </c>
      <c r="I34" s="2" t="str" cm="1">
        <f t="array" ref="I34">_xlfn.IFS($C34&lt;&gt;"",_xlfn.XLOOKUP($C34,INPUT!$C$5:$C$55,_xlfn.XLOOKUP(I$4,INPUT!$G$3:$Z$3,INPUT!$G$5:$Z$55,""),""),$D34&lt;&gt;"",_xlfn.XLOOKUP($D34,INPUT!$B$5:$B$55,_xlfn.XLOOKUP(I$4,INPUT!$G$3:$Z$3,INPUT!$G$5:$Z$55,""),""),$A34=0,"")</f>
        <v/>
      </c>
      <c r="J34" s="2" t="str" cm="1">
        <f t="array" ref="J34">_xlfn.IFS($C34&lt;&gt;"",_xlfn.XLOOKUP($C34,INPUT!$C$5:$C$55,_xlfn.XLOOKUP(J$4,INPUT!$G$3:$Z$3,INPUT!$G$5:$Z$55,""),""),$D34&lt;&gt;"",_xlfn.XLOOKUP($D34,INPUT!$B$5:$B$55,_xlfn.XLOOKUP(J$4,INPUT!$G$3:$Z$3,INPUT!$G$5:$Z$55,""),""),$A34=0,"")</f>
        <v/>
      </c>
      <c r="K34" s="2" t="str" cm="1">
        <f t="array" ref="K34">_xlfn.IFS($C34&lt;&gt;"",_xlfn.XLOOKUP($C34,INPUT!$C$5:$C$55,_xlfn.XLOOKUP(K$4,INPUT!$G$3:$Z$3,INPUT!$G$5:$Z$55,""),""),$D34&lt;&gt;"",_xlfn.XLOOKUP($D34,INPUT!$B$5:$B$55,_xlfn.XLOOKUP(K$4,INPUT!$G$3:$Z$3,INPUT!$G$5:$Z$55,""),""),$A34=0,"")</f>
        <v/>
      </c>
      <c r="L34" s="2" t="str" cm="1">
        <f t="array" ref="L34">_xlfn.IFS($C34&lt;&gt;"",_xlfn.XLOOKUP($C34,INPUT!$C$5:$C$55,_xlfn.XLOOKUP(L$4,INPUT!$G$3:$Z$3,INPUT!$G$5:$Z$55,""),""),$D34&lt;&gt;"",_xlfn.XLOOKUP($D34,INPUT!$B$5:$B$55,_xlfn.XLOOKUP(L$4,INPUT!$G$3:$Z$3,INPUT!$G$5:$Z$55,""),""),$A34=0,"")</f>
        <v/>
      </c>
      <c r="M34" s="2" t="str" cm="1">
        <f t="array" ref="M34">_xlfn.IFS($C34&lt;&gt;"",_xlfn.XLOOKUP($C34,INPUT!$C$5:$C$55,_xlfn.XLOOKUP(M$4,INPUT!$G$3:$Z$3,INPUT!$G$5:$Z$55,""),""),$D34&lt;&gt;"",_xlfn.XLOOKUP($D34,INPUT!$B$5:$B$55,_xlfn.XLOOKUP(M$4,INPUT!$G$3:$Z$3,INPUT!$G$5:$Z$55,""),""),$A34=0,"")</f>
        <v/>
      </c>
      <c r="N34" s="2" t="str" cm="1">
        <f t="array" ref="N34">_xlfn.IFS($C34&lt;&gt;"",_xlfn.XLOOKUP($C34,INPUT!$C$5:$C$55,_xlfn.XLOOKUP(N$4,INPUT!$G$3:$Z$3,INPUT!$G$5:$Z$55,""),""),$D34&lt;&gt;"",_xlfn.XLOOKUP($D34,INPUT!$B$5:$B$55,_xlfn.XLOOKUP(N$4,INPUT!$G$3:$Z$3,INPUT!$G$5:$Z$55,""),""),$A34=0,"")</f>
        <v/>
      </c>
      <c r="O34" s="2" t="str" cm="1">
        <f t="array" ref="O34">_xlfn.IFS($C34&lt;&gt;"",_xlfn.XLOOKUP($C34,INPUT!$C$5:$C$55,_xlfn.XLOOKUP(O$4,INPUT!$G$3:$Z$3,INPUT!$G$5:$Z$55,""),""),$D34&lt;&gt;"",_xlfn.XLOOKUP($D34,INPUT!$B$5:$B$55,_xlfn.XLOOKUP(O$4,INPUT!$G$3:$Z$3,INPUT!$G$5:$Z$55,""),""),$A34=0,"")</f>
        <v/>
      </c>
      <c r="P34" s="2" t="str" cm="1">
        <f t="array" ref="P34">_xlfn.IFS($C34&lt;&gt;"",_xlfn.XLOOKUP($C34,INPUT!$C$5:$C$55,_xlfn.XLOOKUP(P$4,INPUT!$G$3:$Z$3,INPUT!$G$5:$Z$55,""),""),$D34&lt;&gt;"",_xlfn.XLOOKUP($D34,INPUT!$B$5:$B$55,_xlfn.XLOOKUP(P$4,INPUT!$G$3:$Z$3,INPUT!$G$5:$Z$55,""),""),$A34=0,"")</f>
        <v/>
      </c>
      <c r="Q34" s="2" t="str" cm="1">
        <f t="array" ref="Q34">_xlfn.IFS($C34&lt;&gt;"",_xlfn.XLOOKUP($C34,INPUT!$C$5:$C$55,_xlfn.XLOOKUP(Q$4,INPUT!$G$3:$Z$3,INPUT!$G$5:$Z$55,""),""),$D34&lt;&gt;"",_xlfn.XLOOKUP($D34,INPUT!$B$5:$B$55,_xlfn.XLOOKUP(Q$4,INPUT!$G$3:$Z$3,INPUT!$G$5:$Z$55,""),""),$A34=0,"")</f>
        <v/>
      </c>
      <c r="R34" s="2" t="str" cm="1">
        <f t="array" ref="R34">_xlfn.IFS($C34&lt;&gt;"",_xlfn.XLOOKUP($C34,INPUT!$C$5:$C$55,_xlfn.XLOOKUP(R$4,INPUT!$G$3:$Z$3,INPUT!$G$5:$Z$55,""),""),$D34&lt;&gt;"",_xlfn.XLOOKUP($D34,INPUT!$B$5:$B$55,_xlfn.XLOOKUP(R$4,INPUT!$G$3:$Z$3,INPUT!$G$5:$Z$55,""),""),$A34=0,"")</f>
        <v/>
      </c>
      <c r="S34" s="2" t="str" cm="1">
        <f t="array" ref="S34">_xlfn.IFS($C34&lt;&gt;"",_xlfn.XLOOKUP($C34,INPUT!$C$5:$C$55,_xlfn.XLOOKUP(S$4,INPUT!$G$3:$Z$3,INPUT!$G$5:$Z$55,""),""),$D34&lt;&gt;"",_xlfn.XLOOKUP($D34,INPUT!$B$5:$B$55,_xlfn.XLOOKUP(S$4,INPUT!$G$3:$Z$3,INPUT!$G$5:$Z$55,""),""),$A34=0,"")</f>
        <v/>
      </c>
      <c r="T34" s="2" t="str" cm="1">
        <f t="array" ref="T34">_xlfn.IFS($C34&lt;&gt;"",_xlfn.XLOOKUP($C34,INPUT!$C$5:$C$55,_xlfn.XLOOKUP(T$4,INPUT!$G$3:$Z$3,INPUT!$G$5:$Z$55,""),""),$D34&lt;&gt;"",_xlfn.XLOOKUP($D34,INPUT!$B$5:$B$55,_xlfn.XLOOKUP(T$4,INPUT!$G$3:$Z$3,INPUT!$G$5:$Z$55,""),""),$A34=0,"")</f>
        <v/>
      </c>
      <c r="U34" s="2" t="str" cm="1">
        <f t="array" ref="U34">_xlfn.IFS($C34&lt;&gt;"",_xlfn.XLOOKUP($C34,INPUT!$C$5:$C$55,_xlfn.XLOOKUP(U$4,INPUT!$G$3:$Z$3,INPUT!$G$5:$Z$55,""),""),$D34&lt;&gt;"",_xlfn.XLOOKUP($D34,INPUT!$B$5:$B$55,_xlfn.XLOOKUP(U$4,INPUT!$G$3:$Z$3,INPUT!$G$5:$Z$55,""),""),$A34=0,"")</f>
        <v/>
      </c>
      <c r="V34" s="2" t="str" cm="1">
        <f t="array" ref="V34">_xlfn.IFS($C34&lt;&gt;"",_xlfn.XLOOKUP($C34,INPUT!$C$5:$C$55,_xlfn.XLOOKUP(V$4,INPUT!$G$3:$Z$3,INPUT!$G$5:$Z$55,""),""),$D34&lt;&gt;"",_xlfn.XLOOKUP($D34,INPUT!$B$5:$B$55,_xlfn.XLOOKUP(V$4,INPUT!$G$3:$Z$3,INPUT!$G$5:$Z$55,""),""),$A34=0,"")</f>
        <v/>
      </c>
      <c r="W34" s="5" t="str">
        <v/>
      </c>
    </row>
    <row r="35" spans="2:23" ht="15" customHeight="1" x14ac:dyDescent="0.2">
      <c r="B35" s="10" t="str">
        <f>IF(OR(ISTEXT(INPUT!B34),INPUT!B34=0),"",_xlfn.CONCAT("P.",TEXT(INPUT!B34,"00")))</f>
        <v>P.05</v>
      </c>
      <c r="C35" s="7" t="str">
        <f>IF(INPUT!C34&lt;&gt;0,INPUT!C34,"")</f>
        <v>WS-3</v>
      </c>
      <c r="D35" s="7" t="str">
        <f>IF(C35&lt;&gt;"",_xlfn.CONCAT(TEXT(_xlfn.XLOOKUP(C35,INPUT!C34:C89,INPUT!D34:D89),"0+00"),IF(_xlfn.XLOOKUP(C35,INPUT!C34:C89,INPUT!E34:E89)&lt;&gt;0,_xlfn.CONCAT(" TO ",TEXT(_xlfn.XLOOKUP(C35,INPUT!C34:C89,INPUT!E34:E89),"0+00")),"")),IF(INPUT!B34&lt;&gt;0,UPPER(INPUT!B34),""))</f>
        <v>124+85</v>
      </c>
      <c r="E35" s="26" t="str">
        <f>IF(INPUT!F34&lt;&gt;0,INPUT!F34,"")</f>
        <v>RT.</v>
      </c>
      <c r="F35" s="4" t="str" cm="1">
        <f t="array" ref="F35">_xlfn.IFS($C35&lt;&gt;"",_xlfn.XLOOKUP($C35,INPUT!$C$5:$C$55,_xlfn.XLOOKUP(F$4,INPUT!$G$3:$Z$3,INPUT!$G$5:$Z$55,""),""),$D35&lt;&gt;"",_xlfn.XLOOKUP($D35,INPUT!$B$5:$B$55,_xlfn.XLOOKUP(F$4,INPUT!$G$3:$Z$3,INPUT!$G$5:$Z$55,""),""),$A35=0,"")</f>
        <v/>
      </c>
      <c r="G35" s="2" cm="1">
        <f t="array" ref="G35">_xlfn.IFS($C35&lt;&gt;"",_xlfn.XLOOKUP($C35,INPUT!$C$5:$C$55,_xlfn.XLOOKUP(G$4,INPUT!$G$3:$Z$3,INPUT!$G$5:$Z$55,""),""),$D35&lt;&gt;"",_xlfn.XLOOKUP($D35,INPUT!$B$5:$B$55,_xlfn.XLOOKUP(G$4,INPUT!$G$3:$Z$3,INPUT!$G$5:$Z$55,""),""),$A35=0,"")</f>
        <v>0</v>
      </c>
      <c r="H35" s="2" cm="1">
        <f t="array" ref="H35">_xlfn.IFS($C35&lt;&gt;"",_xlfn.XLOOKUP($C35,INPUT!$C$5:$C$55,_xlfn.XLOOKUP(H$4,INPUT!$G$3:$Z$3,INPUT!$G$5:$Z$55,""),""),$D35&lt;&gt;"",_xlfn.XLOOKUP($D35,INPUT!$B$5:$B$55,_xlfn.XLOOKUP(H$4,INPUT!$G$3:$Z$3,INPUT!$G$5:$Z$55,""),""),$A35=0,"")</f>
        <v>0</v>
      </c>
      <c r="I35" s="2" t="str" cm="1">
        <f t="array" ref="I35">_xlfn.IFS($C35&lt;&gt;"",_xlfn.XLOOKUP($C35,INPUT!$C$5:$C$55,_xlfn.XLOOKUP(I$4,INPUT!$G$3:$Z$3,INPUT!$G$5:$Z$55,""),""),$D35&lt;&gt;"",_xlfn.XLOOKUP($D35,INPUT!$B$5:$B$55,_xlfn.XLOOKUP(I$4,INPUT!$G$3:$Z$3,INPUT!$G$5:$Z$55,""),""),$A35=0,"")</f>
        <v/>
      </c>
      <c r="J35" s="2" t="str" cm="1">
        <f t="array" ref="J35">_xlfn.IFS($C35&lt;&gt;"",_xlfn.XLOOKUP($C35,INPUT!$C$5:$C$55,_xlfn.XLOOKUP(J$4,INPUT!$G$3:$Z$3,INPUT!$G$5:$Z$55,""),""),$D35&lt;&gt;"",_xlfn.XLOOKUP($D35,INPUT!$B$5:$B$55,_xlfn.XLOOKUP(J$4,INPUT!$G$3:$Z$3,INPUT!$G$5:$Z$55,""),""),$A35=0,"")</f>
        <v/>
      </c>
      <c r="K35" s="2" cm="1">
        <f t="array" ref="K35">_xlfn.IFS($C35&lt;&gt;"",_xlfn.XLOOKUP($C35,INPUT!$C$5:$C$55,_xlfn.XLOOKUP(K$4,INPUT!$G$3:$Z$3,INPUT!$G$5:$Z$55,""),""),$D35&lt;&gt;"",_xlfn.XLOOKUP($D35,INPUT!$B$5:$B$55,_xlfn.XLOOKUP(K$4,INPUT!$G$3:$Z$3,INPUT!$G$5:$Z$55,""),""),$A35=0,"")</f>
        <v>11</v>
      </c>
      <c r="L35" s="2" cm="1">
        <f t="array" ref="L35">_xlfn.IFS($C35&lt;&gt;"",_xlfn.XLOOKUP($C35,INPUT!$C$5:$C$55,_xlfn.XLOOKUP(L$4,INPUT!$G$3:$Z$3,INPUT!$G$5:$Z$55,""),""),$D35&lt;&gt;"",_xlfn.XLOOKUP($D35,INPUT!$B$5:$B$55,_xlfn.XLOOKUP(L$4,INPUT!$G$3:$Z$3,INPUT!$G$5:$Z$55,""),""),$A35=0,"")</f>
        <v>0</v>
      </c>
      <c r="M35" s="2" cm="1">
        <f t="array" ref="M35">_xlfn.IFS($C35&lt;&gt;"",_xlfn.XLOOKUP($C35,INPUT!$C$5:$C$55,_xlfn.XLOOKUP(M$4,INPUT!$G$3:$Z$3,INPUT!$G$5:$Z$55,""),""),$D35&lt;&gt;"",_xlfn.XLOOKUP($D35,INPUT!$B$5:$B$55,_xlfn.XLOOKUP(M$4,INPUT!$G$3:$Z$3,INPUT!$G$5:$Z$55,""),""),$A35=0,"")</f>
        <v>0</v>
      </c>
      <c r="N35" s="2" cm="1">
        <f t="array" ref="N35">_xlfn.IFS($C35&lt;&gt;"",_xlfn.XLOOKUP($C35,INPUT!$C$5:$C$55,_xlfn.XLOOKUP(N$4,INPUT!$G$3:$Z$3,INPUT!$G$5:$Z$55,""),""),$D35&lt;&gt;"",_xlfn.XLOOKUP($D35,INPUT!$B$5:$B$55,_xlfn.XLOOKUP(N$4,INPUT!$G$3:$Z$3,INPUT!$G$5:$Z$55,""),""),$A35=0,"")</f>
        <v>0</v>
      </c>
      <c r="O35" s="2" cm="1">
        <f t="array" ref="O35">_xlfn.IFS($C35&lt;&gt;"",_xlfn.XLOOKUP($C35,INPUT!$C$5:$C$55,_xlfn.XLOOKUP(O$4,INPUT!$G$3:$Z$3,INPUT!$G$5:$Z$55,""),""),$D35&lt;&gt;"",_xlfn.XLOOKUP($D35,INPUT!$B$5:$B$55,_xlfn.XLOOKUP(O$4,INPUT!$G$3:$Z$3,INPUT!$G$5:$Z$55,""),""),$A35=0,"")</f>
        <v>0</v>
      </c>
      <c r="P35" s="2" cm="1">
        <f t="array" ref="P35">_xlfn.IFS($C35&lt;&gt;"",_xlfn.XLOOKUP($C35,INPUT!$C$5:$C$55,_xlfn.XLOOKUP(P$4,INPUT!$G$3:$Z$3,INPUT!$G$5:$Z$55,""),""),$D35&lt;&gt;"",_xlfn.XLOOKUP($D35,INPUT!$B$5:$B$55,_xlfn.XLOOKUP(P$4,INPUT!$G$3:$Z$3,INPUT!$G$5:$Z$55,""),""),$A35=0,"")</f>
        <v>0</v>
      </c>
      <c r="Q35" s="2" cm="1">
        <f t="array" ref="Q35">_xlfn.IFS($C35&lt;&gt;"",_xlfn.XLOOKUP($C35,INPUT!$C$5:$C$55,_xlfn.XLOOKUP(Q$4,INPUT!$G$3:$Z$3,INPUT!$G$5:$Z$55,""),""),$D35&lt;&gt;"",_xlfn.XLOOKUP($D35,INPUT!$B$5:$B$55,_xlfn.XLOOKUP(Q$4,INPUT!$G$3:$Z$3,INPUT!$G$5:$Z$55,""),""),$A35=0,"")</f>
        <v>0</v>
      </c>
      <c r="R35" s="2" cm="1">
        <f t="array" ref="R35">_xlfn.IFS($C35&lt;&gt;"",_xlfn.XLOOKUP($C35,INPUT!$C$5:$C$55,_xlfn.XLOOKUP(R$4,INPUT!$G$3:$Z$3,INPUT!$G$5:$Z$55,""),""),$D35&lt;&gt;"",_xlfn.XLOOKUP($D35,INPUT!$B$5:$B$55,_xlfn.XLOOKUP(R$4,INPUT!$G$3:$Z$3,INPUT!$G$5:$Z$55,""),""),$A35=0,"")</f>
        <v>0</v>
      </c>
      <c r="S35" s="2" cm="1">
        <f t="array" ref="S35">_xlfn.IFS($C35&lt;&gt;"",_xlfn.XLOOKUP($C35,INPUT!$C$5:$C$55,_xlfn.XLOOKUP(S$4,INPUT!$G$3:$Z$3,INPUT!$G$5:$Z$55,""),""),$D35&lt;&gt;"",_xlfn.XLOOKUP($D35,INPUT!$B$5:$B$55,_xlfn.XLOOKUP(S$4,INPUT!$G$3:$Z$3,INPUT!$G$5:$Z$55,""),""),$A35=0,"")</f>
        <v>0</v>
      </c>
      <c r="T35" s="2" cm="1">
        <f t="array" ref="T35">_xlfn.IFS($C35&lt;&gt;"",_xlfn.XLOOKUP($C35,INPUT!$C$5:$C$55,_xlfn.XLOOKUP(T$4,INPUT!$G$3:$Z$3,INPUT!$G$5:$Z$55,""),""),$D35&lt;&gt;"",_xlfn.XLOOKUP($D35,INPUT!$B$5:$B$55,_xlfn.XLOOKUP(T$4,INPUT!$G$3:$Z$3,INPUT!$G$5:$Z$55,""),""),$A35=0,"")</f>
        <v>0</v>
      </c>
      <c r="U35" s="2" cm="1">
        <f t="array" ref="U35">_xlfn.IFS($C35&lt;&gt;"",_xlfn.XLOOKUP($C35,INPUT!$C$5:$C$55,_xlfn.XLOOKUP(U$4,INPUT!$G$3:$Z$3,INPUT!$G$5:$Z$55,""),""),$D35&lt;&gt;"",_xlfn.XLOOKUP($D35,INPUT!$B$5:$B$55,_xlfn.XLOOKUP(U$4,INPUT!$G$3:$Z$3,INPUT!$G$5:$Z$55,""),""),$A35=0,"")</f>
        <v>0</v>
      </c>
      <c r="V35" s="2" cm="1">
        <f t="array" ref="V35">_xlfn.IFS($C35&lt;&gt;"",_xlfn.XLOOKUP($C35,INPUT!$C$5:$C$55,_xlfn.XLOOKUP(V$4,INPUT!$G$3:$Z$3,INPUT!$G$5:$Z$55,""),""),$D35&lt;&gt;"",_xlfn.XLOOKUP($D35,INPUT!$B$5:$B$55,_xlfn.XLOOKUP(V$4,INPUT!$G$3:$Z$3,INPUT!$G$5:$Z$55,""),""),$A35=0,"")</f>
        <v>0</v>
      </c>
      <c r="W35" s="5" t="str">
        <v/>
      </c>
    </row>
    <row r="36" spans="2:23" ht="15" customHeight="1" x14ac:dyDescent="0.2">
      <c r="B36" s="10" t="str">
        <f>IF(OR(ISTEXT(INPUT!B35),INPUT!B35=0),"",_xlfn.CONCAT("P.",TEXT(INPUT!B35,"00")))</f>
        <v>P.05</v>
      </c>
      <c r="C36" s="7" t="str">
        <f>IF(INPUT!C35&lt;&gt;0,INPUT!C35,"")</f>
        <v>WS-4</v>
      </c>
      <c r="D36" s="7" t="str">
        <f>IF(C36&lt;&gt;"",_xlfn.CONCAT(TEXT(_xlfn.XLOOKUP(C36,INPUT!C35:C90,INPUT!D35:D90),"0+00"),IF(_xlfn.XLOOKUP(C36,INPUT!C35:C90,INPUT!E35:E90)&lt;&gt;0,_xlfn.CONCAT(" TO ",TEXT(_xlfn.XLOOKUP(C36,INPUT!C35:C90,INPUT!E35:E90),"0+00")),"")),IF(INPUT!B35&lt;&gt;0,UPPER(INPUT!B35),""))</f>
        <v>131+34</v>
      </c>
      <c r="E36" s="26" t="str">
        <f>IF(INPUT!F35&lt;&gt;0,INPUT!F35,"")</f>
        <v>LT.</v>
      </c>
      <c r="F36" s="4" t="str" cm="1">
        <f t="array" ref="F36">_xlfn.IFS($C36&lt;&gt;"",_xlfn.XLOOKUP($C36,INPUT!$C$5:$C$55,_xlfn.XLOOKUP(F$4,INPUT!$G$3:$Z$3,INPUT!$G$5:$Z$55,""),""),$D36&lt;&gt;"",_xlfn.XLOOKUP($D36,INPUT!$B$5:$B$55,_xlfn.XLOOKUP(F$4,INPUT!$G$3:$Z$3,INPUT!$G$5:$Z$55,""),""),$A36=0,"")</f>
        <v/>
      </c>
      <c r="G36" s="2" cm="1">
        <f t="array" ref="G36">_xlfn.IFS($C36&lt;&gt;"",_xlfn.XLOOKUP($C36,INPUT!$C$5:$C$55,_xlfn.XLOOKUP(G$4,INPUT!$G$3:$Z$3,INPUT!$G$5:$Z$55,""),""),$D36&lt;&gt;"",_xlfn.XLOOKUP($D36,INPUT!$B$5:$B$55,_xlfn.XLOOKUP(G$4,INPUT!$G$3:$Z$3,INPUT!$G$5:$Z$55,""),""),$A36=0,"")</f>
        <v>0</v>
      </c>
      <c r="H36" s="2" cm="1">
        <f t="array" ref="H36">_xlfn.IFS($C36&lt;&gt;"",_xlfn.XLOOKUP($C36,INPUT!$C$5:$C$55,_xlfn.XLOOKUP(H$4,INPUT!$G$3:$Z$3,INPUT!$G$5:$Z$55,""),""),$D36&lt;&gt;"",_xlfn.XLOOKUP($D36,INPUT!$B$5:$B$55,_xlfn.XLOOKUP(H$4,INPUT!$G$3:$Z$3,INPUT!$G$5:$Z$55,""),""),$A36=0,"")</f>
        <v>0</v>
      </c>
      <c r="I36" s="2" t="str" cm="1">
        <f t="array" ref="I36">_xlfn.IFS($C36&lt;&gt;"",_xlfn.XLOOKUP($C36,INPUT!$C$5:$C$55,_xlfn.XLOOKUP(I$4,INPUT!$G$3:$Z$3,INPUT!$G$5:$Z$55,""),""),$D36&lt;&gt;"",_xlfn.XLOOKUP($D36,INPUT!$B$5:$B$55,_xlfn.XLOOKUP(I$4,INPUT!$G$3:$Z$3,INPUT!$G$5:$Z$55,""),""),$A36=0,"")</f>
        <v/>
      </c>
      <c r="J36" s="2" t="str" cm="1">
        <f t="array" ref="J36">_xlfn.IFS($C36&lt;&gt;"",_xlfn.XLOOKUP($C36,INPUT!$C$5:$C$55,_xlfn.XLOOKUP(J$4,INPUT!$G$3:$Z$3,INPUT!$G$5:$Z$55,""),""),$D36&lt;&gt;"",_xlfn.XLOOKUP($D36,INPUT!$B$5:$B$55,_xlfn.XLOOKUP(J$4,INPUT!$G$3:$Z$3,INPUT!$G$5:$Z$55,""),""),$A36=0,"")</f>
        <v/>
      </c>
      <c r="K36" s="2" cm="1">
        <f t="array" ref="K36">_xlfn.IFS($C36&lt;&gt;"",_xlfn.XLOOKUP($C36,INPUT!$C$5:$C$55,_xlfn.XLOOKUP(K$4,INPUT!$G$3:$Z$3,INPUT!$G$5:$Z$55,""),""),$D36&lt;&gt;"",_xlfn.XLOOKUP($D36,INPUT!$B$5:$B$55,_xlfn.XLOOKUP(K$4,INPUT!$G$3:$Z$3,INPUT!$G$5:$Z$55,""),""),$A36=0,"")</f>
        <v>11</v>
      </c>
      <c r="L36" s="2" cm="1">
        <f t="array" ref="L36">_xlfn.IFS($C36&lt;&gt;"",_xlfn.XLOOKUP($C36,INPUT!$C$5:$C$55,_xlfn.XLOOKUP(L$4,INPUT!$G$3:$Z$3,INPUT!$G$5:$Z$55,""),""),$D36&lt;&gt;"",_xlfn.XLOOKUP($D36,INPUT!$B$5:$B$55,_xlfn.XLOOKUP(L$4,INPUT!$G$3:$Z$3,INPUT!$G$5:$Z$55,""),""),$A36=0,"")</f>
        <v>0</v>
      </c>
      <c r="M36" s="2" cm="1">
        <f t="array" ref="M36">_xlfn.IFS($C36&lt;&gt;"",_xlfn.XLOOKUP($C36,INPUT!$C$5:$C$55,_xlfn.XLOOKUP(M$4,INPUT!$G$3:$Z$3,INPUT!$G$5:$Z$55,""),""),$D36&lt;&gt;"",_xlfn.XLOOKUP($D36,INPUT!$B$5:$B$55,_xlfn.XLOOKUP(M$4,INPUT!$G$3:$Z$3,INPUT!$G$5:$Z$55,""),""),$A36=0,"")</f>
        <v>0</v>
      </c>
      <c r="N36" s="2" cm="1">
        <f t="array" ref="N36">_xlfn.IFS($C36&lt;&gt;"",_xlfn.XLOOKUP($C36,INPUT!$C$5:$C$55,_xlfn.XLOOKUP(N$4,INPUT!$G$3:$Z$3,INPUT!$G$5:$Z$55,""),""),$D36&lt;&gt;"",_xlfn.XLOOKUP($D36,INPUT!$B$5:$B$55,_xlfn.XLOOKUP(N$4,INPUT!$G$3:$Z$3,INPUT!$G$5:$Z$55,""),""),$A36=0,"")</f>
        <v>0</v>
      </c>
      <c r="O36" s="2" cm="1">
        <f t="array" ref="O36">_xlfn.IFS($C36&lt;&gt;"",_xlfn.XLOOKUP($C36,INPUT!$C$5:$C$55,_xlfn.XLOOKUP(O$4,INPUT!$G$3:$Z$3,INPUT!$G$5:$Z$55,""),""),$D36&lt;&gt;"",_xlfn.XLOOKUP($D36,INPUT!$B$5:$B$55,_xlfn.XLOOKUP(O$4,INPUT!$G$3:$Z$3,INPUT!$G$5:$Z$55,""),""),$A36=0,"")</f>
        <v>0</v>
      </c>
      <c r="P36" s="2" cm="1">
        <f t="array" ref="P36">_xlfn.IFS($C36&lt;&gt;"",_xlfn.XLOOKUP($C36,INPUT!$C$5:$C$55,_xlfn.XLOOKUP(P$4,INPUT!$G$3:$Z$3,INPUT!$G$5:$Z$55,""),""),$D36&lt;&gt;"",_xlfn.XLOOKUP($D36,INPUT!$B$5:$B$55,_xlfn.XLOOKUP(P$4,INPUT!$G$3:$Z$3,INPUT!$G$5:$Z$55,""),""),$A36=0,"")</f>
        <v>0</v>
      </c>
      <c r="Q36" s="2" cm="1">
        <f t="array" ref="Q36">_xlfn.IFS($C36&lt;&gt;"",_xlfn.XLOOKUP($C36,INPUT!$C$5:$C$55,_xlfn.XLOOKUP(Q$4,INPUT!$G$3:$Z$3,INPUT!$G$5:$Z$55,""),""),$D36&lt;&gt;"",_xlfn.XLOOKUP($D36,INPUT!$B$5:$B$55,_xlfn.XLOOKUP(Q$4,INPUT!$G$3:$Z$3,INPUT!$G$5:$Z$55,""),""),$A36=0,"")</f>
        <v>0</v>
      </c>
      <c r="R36" s="2" cm="1">
        <f t="array" ref="R36">_xlfn.IFS($C36&lt;&gt;"",_xlfn.XLOOKUP($C36,INPUT!$C$5:$C$55,_xlfn.XLOOKUP(R$4,INPUT!$G$3:$Z$3,INPUT!$G$5:$Z$55,""),""),$D36&lt;&gt;"",_xlfn.XLOOKUP($D36,INPUT!$B$5:$B$55,_xlfn.XLOOKUP(R$4,INPUT!$G$3:$Z$3,INPUT!$G$5:$Z$55,""),""),$A36=0,"")</f>
        <v>0</v>
      </c>
      <c r="S36" s="2" cm="1">
        <f t="array" ref="S36">_xlfn.IFS($C36&lt;&gt;"",_xlfn.XLOOKUP($C36,INPUT!$C$5:$C$55,_xlfn.XLOOKUP(S$4,INPUT!$G$3:$Z$3,INPUT!$G$5:$Z$55,""),""),$D36&lt;&gt;"",_xlfn.XLOOKUP($D36,INPUT!$B$5:$B$55,_xlfn.XLOOKUP(S$4,INPUT!$G$3:$Z$3,INPUT!$G$5:$Z$55,""),""),$A36=0,"")</f>
        <v>0</v>
      </c>
      <c r="T36" s="2" cm="1">
        <f t="array" ref="T36">_xlfn.IFS($C36&lt;&gt;"",_xlfn.XLOOKUP($C36,INPUT!$C$5:$C$55,_xlfn.XLOOKUP(T$4,INPUT!$G$3:$Z$3,INPUT!$G$5:$Z$55,""),""),$D36&lt;&gt;"",_xlfn.XLOOKUP($D36,INPUT!$B$5:$B$55,_xlfn.XLOOKUP(T$4,INPUT!$G$3:$Z$3,INPUT!$G$5:$Z$55,""),""),$A36=0,"")</f>
        <v>0</v>
      </c>
      <c r="U36" s="2" cm="1">
        <f t="array" ref="U36">_xlfn.IFS($C36&lt;&gt;"",_xlfn.XLOOKUP($C36,INPUT!$C$5:$C$55,_xlfn.XLOOKUP(U$4,INPUT!$G$3:$Z$3,INPUT!$G$5:$Z$55,""),""),$D36&lt;&gt;"",_xlfn.XLOOKUP($D36,INPUT!$B$5:$B$55,_xlfn.XLOOKUP(U$4,INPUT!$G$3:$Z$3,INPUT!$G$5:$Z$55,""),""),$A36=0,"")</f>
        <v>0</v>
      </c>
      <c r="V36" s="2" cm="1">
        <f t="array" ref="V36">_xlfn.IFS($C36&lt;&gt;"",_xlfn.XLOOKUP($C36,INPUT!$C$5:$C$55,_xlfn.XLOOKUP(V$4,INPUT!$G$3:$Z$3,INPUT!$G$5:$Z$55,""),""),$D36&lt;&gt;"",_xlfn.XLOOKUP($D36,INPUT!$B$5:$B$55,_xlfn.XLOOKUP(V$4,INPUT!$G$3:$Z$3,INPUT!$G$5:$Z$55,""),""),$A36=0,"")</f>
        <v>0</v>
      </c>
      <c r="W36" s="5" t="str">
        <v/>
      </c>
    </row>
    <row r="37" spans="2:23" ht="15" customHeight="1" thickBot="1" x14ac:dyDescent="0.25">
      <c r="B37" s="28" t="str">
        <f>IF(OR(ISTEXT(INPUT!B36),INPUT!B36=0),"",_xlfn.CONCAT("P.",TEXT(INPUT!B36,"00")))</f>
        <v/>
      </c>
      <c r="C37" s="29" t="str">
        <f>IF(INPUT!C36&lt;&gt;0,INPUT!C36,"")</f>
        <v/>
      </c>
      <c r="D37" s="29" t="str">
        <f>IF(C37&lt;&gt;"",_xlfn.CONCAT(TEXT(_xlfn.XLOOKUP(C37,INPUT!C36:C91,INPUT!D36:D91),"0+00"),IF(_xlfn.XLOOKUP(C37,INPUT!C36:C91,INPUT!E36:E91)&lt;&gt;0,_xlfn.CONCAT(" TO ",TEXT(_xlfn.XLOOKUP(C37,INPUT!C36:C91,INPUT!E36:E91),"0+00")),"")),IF(INPUT!B36&lt;&gt;0,UPPER(INPUT!B36),""))</f>
        <v/>
      </c>
      <c r="E37" s="30" t="str">
        <f>IF(INPUT!F36&lt;&gt;0,INPUT!F36,"")</f>
        <v/>
      </c>
      <c r="F37" s="31" t="str" cm="1">
        <f t="array" ref="F37">_xlfn.IFS($C37&lt;&gt;"",_xlfn.XLOOKUP($C37,INPUT!$C$5:$C$55,_xlfn.XLOOKUP(F$4,INPUT!$G$3:$Z$3,INPUT!$G$5:$Z$55,""),""),$D37&lt;&gt;"",_xlfn.XLOOKUP($D37,INPUT!$B$5:$B$55,_xlfn.XLOOKUP(F$4,INPUT!$G$3:$Z$3,INPUT!$G$5:$Z$55,""),""),$A37=0,"")</f>
        <v/>
      </c>
      <c r="G37" s="32" t="str" cm="1">
        <f t="array" ref="G37">_xlfn.IFS($C37&lt;&gt;"",_xlfn.XLOOKUP($C37,INPUT!$C$5:$C$55,_xlfn.XLOOKUP(G$4,INPUT!$G$3:$Z$3,INPUT!$G$5:$Z$55,""),""),$D37&lt;&gt;"",_xlfn.XLOOKUP($D37,INPUT!$B$5:$B$55,_xlfn.XLOOKUP(G$4,INPUT!$G$3:$Z$3,INPUT!$G$5:$Z$55,""),""),$A37=0,"")</f>
        <v/>
      </c>
      <c r="H37" s="32" t="str" cm="1">
        <f t="array" ref="H37">_xlfn.IFS($C37&lt;&gt;"",_xlfn.XLOOKUP($C37,INPUT!$C$5:$C$55,_xlfn.XLOOKUP(H$4,INPUT!$G$3:$Z$3,INPUT!$G$5:$Z$55,""),""),$D37&lt;&gt;"",_xlfn.XLOOKUP($D37,INPUT!$B$5:$B$55,_xlfn.XLOOKUP(H$4,INPUT!$G$3:$Z$3,INPUT!$G$5:$Z$55,""),""),$A37=0,"")</f>
        <v/>
      </c>
      <c r="I37" s="32" t="str" cm="1">
        <f t="array" ref="I37">_xlfn.IFS($C37&lt;&gt;"",_xlfn.XLOOKUP($C37,INPUT!$C$5:$C$55,_xlfn.XLOOKUP(I$4,INPUT!$G$3:$Z$3,INPUT!$G$5:$Z$55,""),""),$D37&lt;&gt;"",_xlfn.XLOOKUP($D37,INPUT!$B$5:$B$55,_xlfn.XLOOKUP(I$4,INPUT!$G$3:$Z$3,INPUT!$G$5:$Z$55,""),""),$A37=0,"")</f>
        <v/>
      </c>
      <c r="J37" s="32" t="str" cm="1">
        <f t="array" ref="J37">_xlfn.IFS($C37&lt;&gt;"",_xlfn.XLOOKUP($C37,INPUT!$C$5:$C$55,_xlfn.XLOOKUP(J$4,INPUT!$G$3:$Z$3,INPUT!$G$5:$Z$55,""),""),$D37&lt;&gt;"",_xlfn.XLOOKUP($D37,INPUT!$B$5:$B$55,_xlfn.XLOOKUP(J$4,INPUT!$G$3:$Z$3,INPUT!$G$5:$Z$55,""),""),$A37=0,"")</f>
        <v/>
      </c>
      <c r="K37" s="32" t="str" cm="1">
        <f t="array" ref="K37">_xlfn.IFS($C37&lt;&gt;"",_xlfn.XLOOKUP($C37,INPUT!$C$5:$C$55,_xlfn.XLOOKUP(K$4,INPUT!$G$3:$Z$3,INPUT!$G$5:$Z$55,""),""),$D37&lt;&gt;"",_xlfn.XLOOKUP($D37,INPUT!$B$5:$B$55,_xlfn.XLOOKUP(K$4,INPUT!$G$3:$Z$3,INPUT!$G$5:$Z$55,""),""),$A37=0,"")</f>
        <v/>
      </c>
      <c r="L37" s="32" t="str" cm="1">
        <f t="array" ref="L37">_xlfn.IFS($C37&lt;&gt;"",_xlfn.XLOOKUP($C37,INPUT!$C$5:$C$55,_xlfn.XLOOKUP(L$4,INPUT!$G$3:$Z$3,INPUT!$G$5:$Z$55,""),""),$D37&lt;&gt;"",_xlfn.XLOOKUP($D37,INPUT!$B$5:$B$55,_xlfn.XLOOKUP(L$4,INPUT!$G$3:$Z$3,INPUT!$G$5:$Z$55,""),""),$A37=0,"")</f>
        <v/>
      </c>
      <c r="M37" s="32" t="str" cm="1">
        <f t="array" ref="M37">_xlfn.IFS($C37&lt;&gt;"",_xlfn.XLOOKUP($C37,INPUT!$C$5:$C$55,_xlfn.XLOOKUP(M$4,INPUT!$G$3:$Z$3,INPUT!$G$5:$Z$55,""),""),$D37&lt;&gt;"",_xlfn.XLOOKUP($D37,INPUT!$B$5:$B$55,_xlfn.XLOOKUP(M$4,INPUT!$G$3:$Z$3,INPUT!$G$5:$Z$55,""),""),$A37=0,"")</f>
        <v/>
      </c>
      <c r="N37" s="32" t="str" cm="1">
        <f t="array" ref="N37">_xlfn.IFS($C37&lt;&gt;"",_xlfn.XLOOKUP($C37,INPUT!$C$5:$C$55,_xlfn.XLOOKUP(N$4,INPUT!$G$3:$Z$3,INPUT!$G$5:$Z$55,""),""),$D37&lt;&gt;"",_xlfn.XLOOKUP($D37,INPUT!$B$5:$B$55,_xlfn.XLOOKUP(N$4,INPUT!$G$3:$Z$3,INPUT!$G$5:$Z$55,""),""),$A37=0,"")</f>
        <v/>
      </c>
      <c r="O37" s="32" t="str" cm="1">
        <f t="array" ref="O37">_xlfn.IFS($C37&lt;&gt;"",_xlfn.XLOOKUP($C37,INPUT!$C$5:$C$55,_xlfn.XLOOKUP(O$4,INPUT!$G$3:$Z$3,INPUT!$G$5:$Z$55,""),""),$D37&lt;&gt;"",_xlfn.XLOOKUP($D37,INPUT!$B$5:$B$55,_xlfn.XLOOKUP(O$4,INPUT!$G$3:$Z$3,INPUT!$G$5:$Z$55,""),""),$A37=0,"")</f>
        <v/>
      </c>
      <c r="P37" s="32" t="str" cm="1">
        <f t="array" ref="P37">_xlfn.IFS($C37&lt;&gt;"",_xlfn.XLOOKUP($C37,INPUT!$C$5:$C$55,_xlfn.XLOOKUP(P$4,INPUT!$G$3:$Z$3,INPUT!$G$5:$Z$55,""),""),$D37&lt;&gt;"",_xlfn.XLOOKUP($D37,INPUT!$B$5:$B$55,_xlfn.XLOOKUP(P$4,INPUT!$G$3:$Z$3,INPUT!$G$5:$Z$55,""),""),$A37=0,"")</f>
        <v/>
      </c>
      <c r="Q37" s="32" t="str" cm="1">
        <f t="array" ref="Q37">_xlfn.IFS($C37&lt;&gt;"",_xlfn.XLOOKUP($C37,INPUT!$C$5:$C$55,_xlfn.XLOOKUP(Q$4,INPUT!$G$3:$Z$3,INPUT!$G$5:$Z$55,""),""),$D37&lt;&gt;"",_xlfn.XLOOKUP($D37,INPUT!$B$5:$B$55,_xlfn.XLOOKUP(Q$4,INPUT!$G$3:$Z$3,INPUT!$G$5:$Z$55,""),""),$A37=0,"")</f>
        <v/>
      </c>
      <c r="R37" s="32" t="str" cm="1">
        <f t="array" ref="R37">_xlfn.IFS($C37&lt;&gt;"",_xlfn.XLOOKUP($C37,INPUT!$C$5:$C$55,_xlfn.XLOOKUP(R$4,INPUT!$G$3:$Z$3,INPUT!$G$5:$Z$55,""),""),$D37&lt;&gt;"",_xlfn.XLOOKUP($D37,INPUT!$B$5:$B$55,_xlfn.XLOOKUP(R$4,INPUT!$G$3:$Z$3,INPUT!$G$5:$Z$55,""),""),$A37=0,"")</f>
        <v/>
      </c>
      <c r="S37" s="32" t="str" cm="1">
        <f t="array" ref="S37">_xlfn.IFS($C37&lt;&gt;"",_xlfn.XLOOKUP($C37,INPUT!$C$5:$C$55,_xlfn.XLOOKUP(S$4,INPUT!$G$3:$Z$3,INPUT!$G$5:$Z$55,""),""),$D37&lt;&gt;"",_xlfn.XLOOKUP($D37,INPUT!$B$5:$B$55,_xlfn.XLOOKUP(S$4,INPUT!$G$3:$Z$3,INPUT!$G$5:$Z$55,""),""),$A37=0,"")</f>
        <v/>
      </c>
      <c r="T37" s="32" t="str" cm="1">
        <f t="array" ref="T37">_xlfn.IFS($C37&lt;&gt;"",_xlfn.XLOOKUP($C37,INPUT!$C$5:$C$55,_xlfn.XLOOKUP(T$4,INPUT!$G$3:$Z$3,INPUT!$G$5:$Z$55,""),""),$D37&lt;&gt;"",_xlfn.XLOOKUP($D37,INPUT!$B$5:$B$55,_xlfn.XLOOKUP(T$4,INPUT!$G$3:$Z$3,INPUT!$G$5:$Z$55,""),""),$A37=0,"")</f>
        <v/>
      </c>
      <c r="U37" s="32" t="str" cm="1">
        <f t="array" ref="U37">_xlfn.IFS($C37&lt;&gt;"",_xlfn.XLOOKUP($C37,INPUT!$C$5:$C$55,_xlfn.XLOOKUP(U$4,INPUT!$G$3:$Z$3,INPUT!$G$5:$Z$55,""),""),$D37&lt;&gt;"",_xlfn.XLOOKUP($D37,INPUT!$B$5:$B$55,_xlfn.XLOOKUP(U$4,INPUT!$G$3:$Z$3,INPUT!$G$5:$Z$55,""),""),$A37=0,"")</f>
        <v/>
      </c>
      <c r="V37" s="32" t="str" cm="1">
        <f t="array" ref="V37">_xlfn.IFS($C37&lt;&gt;"",_xlfn.XLOOKUP($C37,INPUT!$C$5:$C$55,_xlfn.XLOOKUP(V$4,INPUT!$G$3:$Z$3,INPUT!$G$5:$Z$55,""),""),$D37&lt;&gt;"",_xlfn.XLOOKUP($D37,INPUT!$B$5:$B$55,_xlfn.XLOOKUP(V$4,INPUT!$G$3:$Z$3,INPUT!$G$5:$Z$55,""),""),$A37=0,"")</f>
        <v/>
      </c>
      <c r="W37" s="33" t="str">
        <v/>
      </c>
    </row>
    <row r="38" spans="2:23" ht="30" customHeight="1" thickBot="1" x14ac:dyDescent="0.25">
      <c r="B38" s="35" t="str">
        <f>IF(OR(ISTEXT(INPUT!B37),INPUT!B37=0),"",_xlfn.CONCAT("P.",TEXT(INPUT!B37,"00")))</f>
        <v/>
      </c>
      <c r="C38" s="36" t="str">
        <f>IF(INPUT!C37&lt;&gt;0,INPUT!C37,"")</f>
        <v/>
      </c>
      <c r="D38" s="36" t="str">
        <f>IF(C38&lt;&gt;"",_xlfn.CONCAT(TEXT(_xlfn.XLOOKUP(C38,INPUT!C37:C92,INPUT!D37:D92),"0+00"),IF(_xlfn.XLOOKUP(C38,INPUT!C37:C92,INPUT!E37:E92)&lt;&gt;0,_xlfn.CONCAT(" TO ",TEXT(_xlfn.XLOOKUP(C38,INPUT!C37:C92,INPUT!E37:E92),"0+00")),"")),IF(INPUT!B37&lt;&gt;0,UPPER(INPUT!B37),""))</f>
        <v>PHASE 2 SUBTOTAL</v>
      </c>
      <c r="E38" s="37" t="str">
        <f>IF(INPUT!F37&lt;&gt;0,INPUT!F37,"")</f>
        <v/>
      </c>
      <c r="F38" s="35" cm="1">
        <f t="array" ref="F38">_xlfn.IFS($C38&lt;&gt;"",_xlfn.XLOOKUP($C38,INPUT!$C$5:$C$55,_xlfn.XLOOKUP(F$4,INPUT!$G$3:$Z$3,INPUT!$G$5:$Z$55,""),""),$D38&lt;&gt;"",_xlfn.XLOOKUP($D38,INPUT!$B$5:$B$55,_xlfn.XLOOKUP(F$4,INPUT!$G$3:$Z$3,INPUT!$G$5:$Z$55,""),""),$A38=0,"")</f>
        <v>2</v>
      </c>
      <c r="G38" s="36" cm="1">
        <f t="array" ref="G38">_xlfn.IFS($C38&lt;&gt;"",_xlfn.XLOOKUP($C38,INPUT!$C$5:$C$55,_xlfn.XLOOKUP(G$4,INPUT!$G$3:$Z$3,INPUT!$G$5:$Z$55,""),""),$D38&lt;&gt;"",_xlfn.XLOOKUP($D38,INPUT!$B$5:$B$55,_xlfn.XLOOKUP(G$4,INPUT!$G$3:$Z$3,INPUT!$G$5:$Z$55,""),""),$A38=0,"")</f>
        <v>9</v>
      </c>
      <c r="H38" s="36" cm="1">
        <f t="array" ref="H38">_xlfn.IFS($C38&lt;&gt;"",_xlfn.XLOOKUP($C38,INPUT!$C$5:$C$55,_xlfn.XLOOKUP(H$4,INPUT!$G$3:$Z$3,INPUT!$G$5:$Z$55,""),""),$D38&lt;&gt;"",_xlfn.XLOOKUP($D38,INPUT!$B$5:$B$55,_xlfn.XLOOKUP(H$4,INPUT!$G$3:$Z$3,INPUT!$G$5:$Z$55,""),""),$A38=0,"")</f>
        <v>9</v>
      </c>
      <c r="I38" s="36" cm="1">
        <f t="array" ref="I38">_xlfn.IFS($C38&lt;&gt;"",_xlfn.XLOOKUP($C38,INPUT!$C$5:$C$55,_xlfn.XLOOKUP(I$4,INPUT!$G$3:$Z$3,INPUT!$G$5:$Z$55,""),""),$D38&lt;&gt;"",_xlfn.XLOOKUP($D38,INPUT!$B$5:$B$55,_xlfn.XLOOKUP(I$4,INPUT!$G$3:$Z$3,INPUT!$G$5:$Z$55,""),""),$A38=0,"")</f>
        <v>0.18</v>
      </c>
      <c r="J38" s="36" cm="1">
        <f t="array" ref="J38">_xlfn.IFS($C38&lt;&gt;"",_xlfn.XLOOKUP($C38,INPUT!$C$5:$C$55,_xlfn.XLOOKUP(J$4,INPUT!$G$3:$Z$3,INPUT!$G$5:$Z$55,""),""),$D38&lt;&gt;"",_xlfn.XLOOKUP($D38,INPUT!$B$5:$B$55,_xlfn.XLOOKUP(J$4,INPUT!$G$3:$Z$3,INPUT!$G$5:$Z$55,""),""),$A38=0,"")</f>
        <v>0.24</v>
      </c>
      <c r="K38" s="36" cm="1">
        <f t="array" ref="K38">_xlfn.IFS($C38&lt;&gt;"",_xlfn.XLOOKUP($C38,INPUT!$C$5:$C$55,_xlfn.XLOOKUP(K$4,INPUT!$G$3:$Z$3,INPUT!$G$5:$Z$55,""),""),$D38&lt;&gt;"",_xlfn.XLOOKUP($D38,INPUT!$B$5:$B$55,_xlfn.XLOOKUP(K$4,INPUT!$G$3:$Z$3,INPUT!$G$5:$Z$55,""),""),$A38=0,"")</f>
        <v>22</v>
      </c>
      <c r="L38" s="36" cm="1">
        <f t="array" ref="L38">_xlfn.IFS($C38&lt;&gt;"",_xlfn.XLOOKUP($C38,INPUT!$C$5:$C$55,_xlfn.XLOOKUP(L$4,INPUT!$G$3:$Z$3,INPUT!$G$5:$Z$55,""),""),$D38&lt;&gt;"",_xlfn.XLOOKUP($D38,INPUT!$B$5:$B$55,_xlfn.XLOOKUP(L$4,INPUT!$G$3:$Z$3,INPUT!$G$5:$Z$55,""),""),$A38=0,"")</f>
        <v>0</v>
      </c>
      <c r="M38" s="36" cm="1">
        <f t="array" ref="M38">_xlfn.IFS($C38&lt;&gt;"",_xlfn.XLOOKUP($C38,INPUT!$C$5:$C$55,_xlfn.XLOOKUP(M$4,INPUT!$G$3:$Z$3,INPUT!$G$5:$Z$55,""),""),$D38&lt;&gt;"",_xlfn.XLOOKUP($D38,INPUT!$B$5:$B$55,_xlfn.XLOOKUP(M$4,INPUT!$G$3:$Z$3,INPUT!$G$5:$Z$55,""),""),$A38=0,"")</f>
        <v>360</v>
      </c>
      <c r="N38" s="36" cm="1">
        <f t="array" ref="N38">_xlfn.IFS($C38&lt;&gt;"",_xlfn.XLOOKUP($C38,INPUT!$C$5:$C$55,_xlfn.XLOOKUP(N$4,INPUT!$G$3:$Z$3,INPUT!$G$5:$Z$55,""),""),$D38&lt;&gt;"",_xlfn.XLOOKUP($D38,INPUT!$B$5:$B$55,_xlfn.XLOOKUP(N$4,INPUT!$G$3:$Z$3,INPUT!$G$5:$Z$55,""),""),$A38=0,"")</f>
        <v>0</v>
      </c>
      <c r="O38" s="36" cm="1">
        <f t="array" ref="O38">_xlfn.IFS($C38&lt;&gt;"",_xlfn.XLOOKUP($C38,INPUT!$C$5:$C$55,_xlfn.XLOOKUP(O$4,INPUT!$G$3:$Z$3,INPUT!$G$5:$Z$55,""),""),$D38&lt;&gt;"",_xlfn.XLOOKUP($D38,INPUT!$B$5:$B$55,_xlfn.XLOOKUP(O$4,INPUT!$G$3:$Z$3,INPUT!$G$5:$Z$55,""),""),$A38=0,"")</f>
        <v>0</v>
      </c>
      <c r="P38" s="36" cm="1">
        <f t="array" ref="P38">_xlfn.IFS($C38&lt;&gt;"",_xlfn.XLOOKUP($C38,INPUT!$C$5:$C$55,_xlfn.XLOOKUP(P$4,INPUT!$G$3:$Z$3,INPUT!$G$5:$Z$55,""),""),$D38&lt;&gt;"",_xlfn.XLOOKUP($D38,INPUT!$B$5:$B$55,_xlfn.XLOOKUP(P$4,INPUT!$G$3:$Z$3,INPUT!$G$5:$Z$55,""),""),$A38=0,"")</f>
        <v>0</v>
      </c>
      <c r="Q38" s="36" cm="1">
        <f t="array" ref="Q38">_xlfn.IFS($C38&lt;&gt;"",_xlfn.XLOOKUP($C38,INPUT!$C$5:$C$55,_xlfn.XLOOKUP(Q$4,INPUT!$G$3:$Z$3,INPUT!$G$5:$Z$55,""),""),$D38&lt;&gt;"",_xlfn.XLOOKUP($D38,INPUT!$B$5:$B$55,_xlfn.XLOOKUP(Q$4,INPUT!$G$3:$Z$3,INPUT!$G$5:$Z$55,""),""),$A38=0,"")</f>
        <v>0</v>
      </c>
      <c r="R38" s="36" cm="1">
        <f t="array" ref="R38">_xlfn.IFS($C38&lt;&gt;"",_xlfn.XLOOKUP($C38,INPUT!$C$5:$C$55,_xlfn.XLOOKUP(R$4,INPUT!$G$3:$Z$3,INPUT!$G$5:$Z$55,""),""),$D38&lt;&gt;"",_xlfn.XLOOKUP($D38,INPUT!$B$5:$B$55,_xlfn.XLOOKUP(R$4,INPUT!$G$3:$Z$3,INPUT!$G$5:$Z$55,""),""),$A38=0,"")</f>
        <v>0</v>
      </c>
      <c r="S38" s="36" cm="1">
        <f t="array" ref="S38">_xlfn.IFS($C38&lt;&gt;"",_xlfn.XLOOKUP($C38,INPUT!$C$5:$C$55,_xlfn.XLOOKUP(S$4,INPUT!$G$3:$Z$3,INPUT!$G$5:$Z$55,""),""),$D38&lt;&gt;"",_xlfn.XLOOKUP($D38,INPUT!$B$5:$B$55,_xlfn.XLOOKUP(S$4,INPUT!$G$3:$Z$3,INPUT!$G$5:$Z$55,""),""),$A38=0,"")</f>
        <v>0</v>
      </c>
      <c r="T38" s="36" cm="1">
        <f t="array" ref="T38">_xlfn.IFS($C38&lt;&gt;"",_xlfn.XLOOKUP($C38,INPUT!$C$5:$C$55,_xlfn.XLOOKUP(T$4,INPUT!$G$3:$Z$3,INPUT!$G$5:$Z$55,""),""),$D38&lt;&gt;"",_xlfn.XLOOKUP($D38,INPUT!$B$5:$B$55,_xlfn.XLOOKUP(T$4,INPUT!$G$3:$Z$3,INPUT!$G$5:$Z$55,""),""),$A38=0,"")</f>
        <v>0</v>
      </c>
      <c r="U38" s="36" cm="1">
        <f t="array" ref="U38">_xlfn.IFS($C38&lt;&gt;"",_xlfn.XLOOKUP($C38,INPUT!$C$5:$C$55,_xlfn.XLOOKUP(U$4,INPUT!$G$3:$Z$3,INPUT!$G$5:$Z$55,""),""),$D38&lt;&gt;"",_xlfn.XLOOKUP($D38,INPUT!$B$5:$B$55,_xlfn.XLOOKUP(U$4,INPUT!$G$3:$Z$3,INPUT!$G$5:$Z$55,""),""),$A38=0,"")</f>
        <v>0</v>
      </c>
      <c r="V38" s="36" cm="1">
        <f t="array" ref="V38">_xlfn.IFS($C38&lt;&gt;"",_xlfn.XLOOKUP($C38,INPUT!$C$5:$C$55,_xlfn.XLOOKUP(V$4,INPUT!$G$3:$Z$3,INPUT!$G$5:$Z$55,""),""),$D38&lt;&gt;"",_xlfn.XLOOKUP($D38,INPUT!$B$5:$B$55,_xlfn.XLOOKUP(V$4,INPUT!$G$3:$Z$3,INPUT!$G$5:$Z$55,""),""),$A38=0,"")</f>
        <v>0</v>
      </c>
      <c r="W38" s="38" t="str">
        <v/>
      </c>
    </row>
    <row r="39" spans="2:23" ht="15" customHeight="1" x14ac:dyDescent="0.2">
      <c r="B39" s="10" t="str">
        <f>IF(OR(ISTEXT(INPUT!B38),INPUT!B38=0),"",_xlfn.CONCAT("P.",TEXT(INPUT!B38,"00")))</f>
        <v/>
      </c>
      <c r="C39" s="7" t="str">
        <f>IF(INPUT!C38&lt;&gt;0,INPUT!C38,"")</f>
        <v/>
      </c>
      <c r="D39" s="7" t="str">
        <f>IF(C39&lt;&gt;"",_xlfn.CONCAT(TEXT(_xlfn.XLOOKUP(C39,INPUT!C38:C93,INPUT!D38:D93),"0+00"),IF(_xlfn.XLOOKUP(C39,INPUT!C38:C93,INPUT!E38:E93)&lt;&gt;0,_xlfn.CONCAT(" TO ",TEXT(_xlfn.XLOOKUP(C39,INPUT!C38:C93,INPUT!E38:E93),"0+00")),"")),IF(INPUT!B38&lt;&gt;0,UPPER(INPUT!B38),""))</f>
        <v/>
      </c>
      <c r="E39" s="26" t="str">
        <f>IF(INPUT!F38&lt;&gt;0,INPUT!F38,"")</f>
        <v/>
      </c>
      <c r="F39" s="10" t="str" cm="1">
        <f t="array" ref="F39">_xlfn.IFS($C39&lt;&gt;"",_xlfn.XLOOKUP($C39,INPUT!$C$5:$C$55,_xlfn.XLOOKUP(F$4,INPUT!$G$3:$Z$3,INPUT!$G$5:$Z$55,""),""),$D39&lt;&gt;"",_xlfn.XLOOKUP($D39,INPUT!$B$5:$B$55,_xlfn.XLOOKUP(F$4,INPUT!$G$3:$Z$3,INPUT!$G$5:$Z$55,""),""),$A39=0,"")</f>
        <v/>
      </c>
      <c r="G39" s="7" t="str" cm="1">
        <f t="array" ref="G39">_xlfn.IFS($C39&lt;&gt;"",_xlfn.XLOOKUP($C39,INPUT!$C$5:$C$55,_xlfn.XLOOKUP(G$4,INPUT!$G$3:$Z$3,INPUT!$G$5:$Z$55,""),""),$D39&lt;&gt;"",_xlfn.XLOOKUP($D39,INPUT!$B$5:$B$55,_xlfn.XLOOKUP(G$4,INPUT!$G$3:$Z$3,INPUT!$G$5:$Z$55,""),""),$A39=0,"")</f>
        <v/>
      </c>
      <c r="H39" s="7" t="str" cm="1">
        <f t="array" ref="H39">_xlfn.IFS($C39&lt;&gt;"",_xlfn.XLOOKUP($C39,INPUT!$C$5:$C$55,_xlfn.XLOOKUP(H$4,INPUT!$G$3:$Z$3,INPUT!$G$5:$Z$55,""),""),$D39&lt;&gt;"",_xlfn.XLOOKUP($D39,INPUT!$B$5:$B$55,_xlfn.XLOOKUP(H$4,INPUT!$G$3:$Z$3,INPUT!$G$5:$Z$55,""),""),$A39=0,"")</f>
        <v/>
      </c>
      <c r="I39" s="7" t="str" cm="1">
        <f t="array" ref="I39">_xlfn.IFS($C39&lt;&gt;"",_xlfn.XLOOKUP($C39,INPUT!$C$5:$C$55,_xlfn.XLOOKUP(I$4,INPUT!$G$3:$Z$3,INPUT!$G$5:$Z$55,""),""),$D39&lt;&gt;"",_xlfn.XLOOKUP($D39,INPUT!$B$5:$B$55,_xlfn.XLOOKUP(I$4,INPUT!$G$3:$Z$3,INPUT!$G$5:$Z$55,""),""),$A39=0,"")</f>
        <v/>
      </c>
      <c r="J39" s="7" t="str" cm="1">
        <f t="array" ref="J39">_xlfn.IFS($C39&lt;&gt;"",_xlfn.XLOOKUP($C39,INPUT!$C$5:$C$55,_xlfn.XLOOKUP(J$4,INPUT!$G$3:$Z$3,INPUT!$G$5:$Z$55,""),""),$D39&lt;&gt;"",_xlfn.XLOOKUP($D39,INPUT!$B$5:$B$55,_xlfn.XLOOKUP(J$4,INPUT!$G$3:$Z$3,INPUT!$G$5:$Z$55,""),""),$A39=0,"")</f>
        <v/>
      </c>
      <c r="K39" s="7" t="str" cm="1">
        <f t="array" ref="K39">_xlfn.IFS($C39&lt;&gt;"",_xlfn.XLOOKUP($C39,INPUT!$C$5:$C$55,_xlfn.XLOOKUP(K$4,INPUT!$G$3:$Z$3,INPUT!$G$5:$Z$55,""),""),$D39&lt;&gt;"",_xlfn.XLOOKUP($D39,INPUT!$B$5:$B$55,_xlfn.XLOOKUP(K$4,INPUT!$G$3:$Z$3,INPUT!$G$5:$Z$55,""),""),$A39=0,"")</f>
        <v/>
      </c>
      <c r="L39" s="7" t="str" cm="1">
        <f t="array" ref="L39">_xlfn.IFS($C39&lt;&gt;"",_xlfn.XLOOKUP($C39,INPUT!$C$5:$C$55,_xlfn.XLOOKUP(L$4,INPUT!$G$3:$Z$3,INPUT!$G$5:$Z$55,""),""),$D39&lt;&gt;"",_xlfn.XLOOKUP($D39,INPUT!$B$5:$B$55,_xlfn.XLOOKUP(L$4,INPUT!$G$3:$Z$3,INPUT!$G$5:$Z$55,""),""),$A39=0,"")</f>
        <v/>
      </c>
      <c r="M39" s="7" t="str" cm="1">
        <f t="array" ref="M39">_xlfn.IFS($C39&lt;&gt;"",_xlfn.XLOOKUP($C39,INPUT!$C$5:$C$55,_xlfn.XLOOKUP(M$4,INPUT!$G$3:$Z$3,INPUT!$G$5:$Z$55,""),""),$D39&lt;&gt;"",_xlfn.XLOOKUP($D39,INPUT!$B$5:$B$55,_xlfn.XLOOKUP(M$4,INPUT!$G$3:$Z$3,INPUT!$G$5:$Z$55,""),""),$A39=0,"")</f>
        <v/>
      </c>
      <c r="N39" s="7" t="str" cm="1">
        <f t="array" ref="N39">_xlfn.IFS($C39&lt;&gt;"",_xlfn.XLOOKUP($C39,INPUT!$C$5:$C$55,_xlfn.XLOOKUP(N$4,INPUT!$G$3:$Z$3,INPUT!$G$5:$Z$55,""),""),$D39&lt;&gt;"",_xlfn.XLOOKUP($D39,INPUT!$B$5:$B$55,_xlfn.XLOOKUP(N$4,INPUT!$G$3:$Z$3,INPUT!$G$5:$Z$55,""),""),$A39=0,"")</f>
        <v/>
      </c>
      <c r="O39" s="7" t="str" cm="1">
        <f t="array" ref="O39">_xlfn.IFS($C39&lt;&gt;"",_xlfn.XLOOKUP($C39,INPUT!$C$5:$C$55,_xlfn.XLOOKUP(O$4,INPUT!$G$3:$Z$3,INPUT!$G$5:$Z$55,""),""),$D39&lt;&gt;"",_xlfn.XLOOKUP($D39,INPUT!$B$5:$B$55,_xlfn.XLOOKUP(O$4,INPUT!$G$3:$Z$3,INPUT!$G$5:$Z$55,""),""),$A39=0,"")</f>
        <v/>
      </c>
      <c r="P39" s="7" t="str" cm="1">
        <f t="array" ref="P39">_xlfn.IFS($C39&lt;&gt;"",_xlfn.XLOOKUP($C39,INPUT!$C$5:$C$55,_xlfn.XLOOKUP(P$4,INPUT!$G$3:$Z$3,INPUT!$G$5:$Z$55,""),""),$D39&lt;&gt;"",_xlfn.XLOOKUP($D39,INPUT!$B$5:$B$55,_xlfn.XLOOKUP(P$4,INPUT!$G$3:$Z$3,INPUT!$G$5:$Z$55,""),""),$A39=0,"")</f>
        <v/>
      </c>
      <c r="Q39" s="7" t="str" cm="1">
        <f t="array" ref="Q39">_xlfn.IFS($C39&lt;&gt;"",_xlfn.XLOOKUP($C39,INPUT!$C$5:$C$55,_xlfn.XLOOKUP(Q$4,INPUT!$G$3:$Z$3,INPUT!$G$5:$Z$55,""),""),$D39&lt;&gt;"",_xlfn.XLOOKUP($D39,INPUT!$B$5:$B$55,_xlfn.XLOOKUP(Q$4,INPUT!$G$3:$Z$3,INPUT!$G$5:$Z$55,""),""),$A39=0,"")</f>
        <v/>
      </c>
      <c r="R39" s="7" t="str" cm="1">
        <f t="array" ref="R39">_xlfn.IFS($C39&lt;&gt;"",_xlfn.XLOOKUP($C39,INPUT!$C$5:$C$55,_xlfn.XLOOKUP(R$4,INPUT!$G$3:$Z$3,INPUT!$G$5:$Z$55,""),""),$D39&lt;&gt;"",_xlfn.XLOOKUP($D39,INPUT!$B$5:$B$55,_xlfn.XLOOKUP(R$4,INPUT!$G$3:$Z$3,INPUT!$G$5:$Z$55,""),""),$A39=0,"")</f>
        <v/>
      </c>
      <c r="S39" s="7" t="str" cm="1">
        <f t="array" ref="S39">_xlfn.IFS($C39&lt;&gt;"",_xlfn.XLOOKUP($C39,INPUT!$C$5:$C$55,_xlfn.XLOOKUP(S$4,INPUT!$G$3:$Z$3,INPUT!$G$5:$Z$55,""),""),$D39&lt;&gt;"",_xlfn.XLOOKUP($D39,INPUT!$B$5:$B$55,_xlfn.XLOOKUP(S$4,INPUT!$G$3:$Z$3,INPUT!$G$5:$Z$55,""),""),$A39=0,"")</f>
        <v/>
      </c>
      <c r="T39" s="7" t="str" cm="1">
        <f t="array" ref="T39">_xlfn.IFS($C39&lt;&gt;"",_xlfn.XLOOKUP($C39,INPUT!$C$5:$C$55,_xlfn.XLOOKUP(T$4,INPUT!$G$3:$Z$3,INPUT!$G$5:$Z$55,""),""),$D39&lt;&gt;"",_xlfn.XLOOKUP($D39,INPUT!$B$5:$B$55,_xlfn.XLOOKUP(T$4,INPUT!$G$3:$Z$3,INPUT!$G$5:$Z$55,""),""),$A39=0,"")</f>
        <v/>
      </c>
      <c r="U39" s="7" t="str" cm="1">
        <f t="array" ref="U39">_xlfn.IFS($C39&lt;&gt;"",_xlfn.XLOOKUP($C39,INPUT!$C$5:$C$55,_xlfn.XLOOKUP(U$4,INPUT!$G$3:$Z$3,INPUT!$G$5:$Z$55,""),""),$D39&lt;&gt;"",_xlfn.XLOOKUP($D39,INPUT!$B$5:$B$55,_xlfn.XLOOKUP(U$4,INPUT!$G$3:$Z$3,INPUT!$G$5:$Z$55,""),""),$A39=0,"")</f>
        <v/>
      </c>
      <c r="V39" s="7" t="str" cm="1">
        <f t="array" ref="V39">_xlfn.IFS($C39&lt;&gt;"",_xlfn.XLOOKUP($C39,INPUT!$C$5:$C$55,_xlfn.XLOOKUP(V$4,INPUT!$G$3:$Z$3,INPUT!$G$5:$Z$55,""),""),$D39&lt;&gt;"",_xlfn.XLOOKUP($D39,INPUT!$B$5:$B$55,_xlfn.XLOOKUP(V$4,INPUT!$G$3:$Z$3,INPUT!$G$5:$Z$55,""),""),$A39=0,"")</f>
        <v/>
      </c>
      <c r="W39" s="34" t="str">
        <v/>
      </c>
    </row>
    <row r="40" spans="2:23" ht="15" customHeight="1" x14ac:dyDescent="0.2">
      <c r="B40" s="10" t="str">
        <f>IF(OR(ISTEXT(INPUT!B39),INPUT!B39=0),"",_xlfn.CONCAT("P.",TEXT(INPUT!B39,"00")))</f>
        <v/>
      </c>
      <c r="C40" s="7" t="str">
        <f>IF(INPUT!C39&lt;&gt;0,INPUT!C39,"")</f>
        <v/>
      </c>
      <c r="D40" s="7" t="str">
        <f>IF(C40&lt;&gt;"",_xlfn.CONCAT(TEXT(_xlfn.XLOOKUP(C40,INPUT!C39:C94,INPUT!D39:D94),"0+00"),IF(_xlfn.XLOOKUP(C40,INPUT!C39:C94,INPUT!E39:E94)&lt;&gt;0,_xlfn.CONCAT(" TO ",TEXT(_xlfn.XLOOKUP(C40,INPUT!C39:C94,INPUT!E39:E94),"0+00")),"")),IF(INPUT!B39&lt;&gt;0,UPPER(INPUT!B39),""))</f>
        <v/>
      </c>
      <c r="E40" s="26" t="str">
        <f>IF(INPUT!F39&lt;&gt;0,INPUT!F39,"")</f>
        <v/>
      </c>
      <c r="F40" s="4" t="str" cm="1">
        <f t="array" ref="F40">_xlfn.IFS($C40&lt;&gt;"",_xlfn.XLOOKUP($C40,INPUT!$C$5:$C$55,_xlfn.XLOOKUP(F$4,INPUT!$G$3:$Z$3,INPUT!$G$5:$Z$55,""),""),$D40&lt;&gt;"",_xlfn.XLOOKUP($D40,INPUT!$B$5:$B$55,_xlfn.XLOOKUP(F$4,INPUT!$G$3:$Z$3,INPUT!$G$5:$Z$55,""),""),$A40=0,"")</f>
        <v/>
      </c>
      <c r="G40" s="2" t="str" cm="1">
        <f t="array" ref="G40">_xlfn.IFS($C40&lt;&gt;"",_xlfn.XLOOKUP($C40,INPUT!$C$5:$C$55,_xlfn.XLOOKUP(G$4,INPUT!$G$3:$Z$3,INPUT!$G$5:$Z$55,""),""),$D40&lt;&gt;"",_xlfn.XLOOKUP($D40,INPUT!$B$5:$B$55,_xlfn.XLOOKUP(G$4,INPUT!$G$3:$Z$3,INPUT!$G$5:$Z$55,""),""),$A40=0,"")</f>
        <v/>
      </c>
      <c r="H40" s="2" t="str" cm="1">
        <f t="array" ref="H40">_xlfn.IFS($C40&lt;&gt;"",_xlfn.XLOOKUP($C40,INPUT!$C$5:$C$55,_xlfn.XLOOKUP(H$4,INPUT!$G$3:$Z$3,INPUT!$G$5:$Z$55,""),""),$D40&lt;&gt;"",_xlfn.XLOOKUP($D40,INPUT!$B$5:$B$55,_xlfn.XLOOKUP(H$4,INPUT!$G$3:$Z$3,INPUT!$G$5:$Z$55,""),""),$A40=0,"")</f>
        <v/>
      </c>
      <c r="I40" s="2" t="str" cm="1">
        <f t="array" ref="I40">_xlfn.IFS($C40&lt;&gt;"",_xlfn.XLOOKUP($C40,INPUT!$C$5:$C$55,_xlfn.XLOOKUP(I$4,INPUT!$G$3:$Z$3,INPUT!$G$5:$Z$55,""),""),$D40&lt;&gt;"",_xlfn.XLOOKUP($D40,INPUT!$B$5:$B$55,_xlfn.XLOOKUP(I$4,INPUT!$G$3:$Z$3,INPUT!$G$5:$Z$55,""),""),$A40=0,"")</f>
        <v/>
      </c>
      <c r="J40" s="2" t="str" cm="1">
        <f t="array" ref="J40">_xlfn.IFS($C40&lt;&gt;"",_xlfn.XLOOKUP($C40,INPUT!$C$5:$C$55,_xlfn.XLOOKUP(J$4,INPUT!$G$3:$Z$3,INPUT!$G$5:$Z$55,""),""),$D40&lt;&gt;"",_xlfn.XLOOKUP($D40,INPUT!$B$5:$B$55,_xlfn.XLOOKUP(J$4,INPUT!$G$3:$Z$3,INPUT!$G$5:$Z$55,""),""),$A40=0,"")</f>
        <v/>
      </c>
      <c r="K40" s="2" t="str" cm="1">
        <f t="array" ref="K40">_xlfn.IFS($C40&lt;&gt;"",_xlfn.XLOOKUP($C40,INPUT!$C$5:$C$55,_xlfn.XLOOKUP(K$4,INPUT!$G$3:$Z$3,INPUT!$G$5:$Z$55,""),""),$D40&lt;&gt;"",_xlfn.XLOOKUP($D40,INPUT!$B$5:$B$55,_xlfn.XLOOKUP(K$4,INPUT!$G$3:$Z$3,INPUT!$G$5:$Z$55,""),""),$A40=0,"")</f>
        <v/>
      </c>
      <c r="L40" s="2" t="str" cm="1">
        <f t="array" ref="L40">_xlfn.IFS($C40&lt;&gt;"",_xlfn.XLOOKUP($C40,INPUT!$C$5:$C$55,_xlfn.XLOOKUP(L$4,INPUT!$G$3:$Z$3,INPUT!$G$5:$Z$55,""),""),$D40&lt;&gt;"",_xlfn.XLOOKUP($D40,INPUT!$B$5:$B$55,_xlfn.XLOOKUP(L$4,INPUT!$G$3:$Z$3,INPUT!$G$5:$Z$55,""),""),$A40=0,"")</f>
        <v/>
      </c>
      <c r="M40" s="2" t="str" cm="1">
        <f t="array" ref="M40">_xlfn.IFS($C40&lt;&gt;"",_xlfn.XLOOKUP($C40,INPUT!$C$5:$C$55,_xlfn.XLOOKUP(M$4,INPUT!$G$3:$Z$3,INPUT!$G$5:$Z$55,""),""),$D40&lt;&gt;"",_xlfn.XLOOKUP($D40,INPUT!$B$5:$B$55,_xlfn.XLOOKUP(M$4,INPUT!$G$3:$Z$3,INPUT!$G$5:$Z$55,""),""),$A40=0,"")</f>
        <v/>
      </c>
      <c r="N40" s="2" t="str" cm="1">
        <f t="array" ref="N40">_xlfn.IFS($C40&lt;&gt;"",_xlfn.XLOOKUP($C40,INPUT!$C$5:$C$55,_xlfn.XLOOKUP(N$4,INPUT!$G$3:$Z$3,INPUT!$G$5:$Z$55,""),""),$D40&lt;&gt;"",_xlfn.XLOOKUP($D40,INPUT!$B$5:$B$55,_xlfn.XLOOKUP(N$4,INPUT!$G$3:$Z$3,INPUT!$G$5:$Z$55,""),""),$A40=0,"")</f>
        <v/>
      </c>
      <c r="O40" s="2" t="str" cm="1">
        <f t="array" ref="O40">_xlfn.IFS($C40&lt;&gt;"",_xlfn.XLOOKUP($C40,INPUT!$C$5:$C$55,_xlfn.XLOOKUP(O$4,INPUT!$G$3:$Z$3,INPUT!$G$5:$Z$55,""),""),$D40&lt;&gt;"",_xlfn.XLOOKUP($D40,INPUT!$B$5:$B$55,_xlfn.XLOOKUP(O$4,INPUT!$G$3:$Z$3,INPUT!$G$5:$Z$55,""),""),$A40=0,"")</f>
        <v/>
      </c>
      <c r="P40" s="2" t="str" cm="1">
        <f t="array" ref="P40">_xlfn.IFS($C40&lt;&gt;"",_xlfn.XLOOKUP($C40,INPUT!$C$5:$C$55,_xlfn.XLOOKUP(P$4,INPUT!$G$3:$Z$3,INPUT!$G$5:$Z$55,""),""),$D40&lt;&gt;"",_xlfn.XLOOKUP($D40,INPUT!$B$5:$B$55,_xlfn.XLOOKUP(P$4,INPUT!$G$3:$Z$3,INPUT!$G$5:$Z$55,""),""),$A40=0,"")</f>
        <v/>
      </c>
      <c r="Q40" s="2" t="str" cm="1">
        <f t="array" ref="Q40">_xlfn.IFS($C40&lt;&gt;"",_xlfn.XLOOKUP($C40,INPUT!$C$5:$C$55,_xlfn.XLOOKUP(Q$4,INPUT!$G$3:$Z$3,INPUT!$G$5:$Z$55,""),""),$D40&lt;&gt;"",_xlfn.XLOOKUP($D40,INPUT!$B$5:$B$55,_xlfn.XLOOKUP(Q$4,INPUT!$G$3:$Z$3,INPUT!$G$5:$Z$55,""),""),$A40=0,"")</f>
        <v/>
      </c>
      <c r="R40" s="2" t="str" cm="1">
        <f t="array" ref="R40">_xlfn.IFS($C40&lt;&gt;"",_xlfn.XLOOKUP($C40,INPUT!$C$5:$C$55,_xlfn.XLOOKUP(R$4,INPUT!$G$3:$Z$3,INPUT!$G$5:$Z$55,""),""),$D40&lt;&gt;"",_xlfn.XLOOKUP($D40,INPUT!$B$5:$B$55,_xlfn.XLOOKUP(R$4,INPUT!$G$3:$Z$3,INPUT!$G$5:$Z$55,""),""),$A40=0,"")</f>
        <v/>
      </c>
      <c r="S40" s="2" t="str" cm="1">
        <f t="array" ref="S40">_xlfn.IFS($C40&lt;&gt;"",_xlfn.XLOOKUP($C40,INPUT!$C$5:$C$55,_xlfn.XLOOKUP(S$4,INPUT!$G$3:$Z$3,INPUT!$G$5:$Z$55,""),""),$D40&lt;&gt;"",_xlfn.XLOOKUP($D40,INPUT!$B$5:$B$55,_xlfn.XLOOKUP(S$4,INPUT!$G$3:$Z$3,INPUT!$G$5:$Z$55,""),""),$A40=0,"")</f>
        <v/>
      </c>
      <c r="T40" s="2" t="str" cm="1">
        <f t="array" ref="T40">_xlfn.IFS($C40&lt;&gt;"",_xlfn.XLOOKUP($C40,INPUT!$C$5:$C$55,_xlfn.XLOOKUP(T$4,INPUT!$G$3:$Z$3,INPUT!$G$5:$Z$55,""),""),$D40&lt;&gt;"",_xlfn.XLOOKUP($D40,INPUT!$B$5:$B$55,_xlfn.XLOOKUP(T$4,INPUT!$G$3:$Z$3,INPUT!$G$5:$Z$55,""),""),$A40=0,"")</f>
        <v/>
      </c>
      <c r="U40" s="2" t="str" cm="1">
        <f t="array" ref="U40">_xlfn.IFS($C40&lt;&gt;"",_xlfn.XLOOKUP($C40,INPUT!$C$5:$C$55,_xlfn.XLOOKUP(U$4,INPUT!$G$3:$Z$3,INPUT!$G$5:$Z$55,""),""),$D40&lt;&gt;"",_xlfn.XLOOKUP($D40,INPUT!$B$5:$B$55,_xlfn.XLOOKUP(U$4,INPUT!$G$3:$Z$3,INPUT!$G$5:$Z$55,""),""),$A40=0,"")</f>
        <v/>
      </c>
      <c r="V40" s="2" t="str" cm="1">
        <f t="array" ref="V40">_xlfn.IFS($C40&lt;&gt;"",_xlfn.XLOOKUP($C40,INPUT!$C$5:$C$55,_xlfn.XLOOKUP(V$4,INPUT!$G$3:$Z$3,INPUT!$G$5:$Z$55,""),""),$D40&lt;&gt;"",_xlfn.XLOOKUP($D40,INPUT!$B$5:$B$55,_xlfn.XLOOKUP(V$4,INPUT!$G$3:$Z$3,INPUT!$G$5:$Z$55,""),""),$A40=0,"")</f>
        <v/>
      </c>
      <c r="W40" s="5" t="str">
        <v/>
      </c>
    </row>
    <row r="41" spans="2:23" ht="15" customHeight="1" x14ac:dyDescent="0.2">
      <c r="B41" s="10" t="str">
        <f>IF(OR(ISTEXT(INPUT!B40),INPUT!B40=0),"",_xlfn.CONCAT("P.",TEXT(INPUT!B40,"00")))</f>
        <v/>
      </c>
      <c r="C41" s="7" t="str">
        <f>IF(INPUT!C40&lt;&gt;0,INPUT!C40,"")</f>
        <v/>
      </c>
      <c r="D41" s="7" t="str">
        <f>IF(C41&lt;&gt;"",_xlfn.CONCAT(TEXT(_xlfn.XLOOKUP(C41,INPUT!C40:C95,INPUT!D40:D95),"0+00"),IF(_xlfn.XLOOKUP(C41,INPUT!C40:C95,INPUT!E40:E95)&lt;&gt;0,_xlfn.CONCAT(" TO ",TEXT(_xlfn.XLOOKUP(C41,INPUT!C40:C95,INPUT!E40:E95),"0+00")),"")),IF(INPUT!B40&lt;&gt;0,UPPER(INPUT!B40),""))</f>
        <v/>
      </c>
      <c r="E41" s="26" t="str">
        <f>IF(INPUT!F40&lt;&gt;0,INPUT!F40,"")</f>
        <v/>
      </c>
      <c r="F41" s="4" t="str" cm="1">
        <f t="array" ref="F41">_xlfn.IFS($C41&lt;&gt;"",_xlfn.XLOOKUP($C41,INPUT!$C$5:$C$55,_xlfn.XLOOKUP(F$4,INPUT!$G$3:$Z$3,INPUT!$G$5:$Z$55,""),""),$D41&lt;&gt;"",_xlfn.XLOOKUP($D41,INPUT!$B$5:$B$55,_xlfn.XLOOKUP(F$4,INPUT!$G$3:$Z$3,INPUT!$G$5:$Z$55,""),""),$A41=0,"")</f>
        <v/>
      </c>
      <c r="G41" s="2" t="str" cm="1">
        <f t="array" ref="G41">_xlfn.IFS($C41&lt;&gt;"",_xlfn.XLOOKUP($C41,INPUT!$C$5:$C$55,_xlfn.XLOOKUP(G$4,INPUT!$G$3:$Z$3,INPUT!$G$5:$Z$55,""),""),$D41&lt;&gt;"",_xlfn.XLOOKUP($D41,INPUT!$B$5:$B$55,_xlfn.XLOOKUP(G$4,INPUT!$G$3:$Z$3,INPUT!$G$5:$Z$55,""),""),$A41=0,"")</f>
        <v/>
      </c>
      <c r="H41" s="2" t="str" cm="1">
        <f t="array" ref="H41">_xlfn.IFS($C41&lt;&gt;"",_xlfn.XLOOKUP($C41,INPUT!$C$5:$C$55,_xlfn.XLOOKUP(H$4,INPUT!$G$3:$Z$3,INPUT!$G$5:$Z$55,""),""),$D41&lt;&gt;"",_xlfn.XLOOKUP($D41,INPUT!$B$5:$B$55,_xlfn.XLOOKUP(H$4,INPUT!$G$3:$Z$3,INPUT!$G$5:$Z$55,""),""),$A41=0,"")</f>
        <v/>
      </c>
      <c r="I41" s="2" t="str" cm="1">
        <f t="array" ref="I41">_xlfn.IFS($C41&lt;&gt;"",_xlfn.XLOOKUP($C41,INPUT!$C$5:$C$55,_xlfn.XLOOKUP(I$4,INPUT!$G$3:$Z$3,INPUT!$G$5:$Z$55,""),""),$D41&lt;&gt;"",_xlfn.XLOOKUP($D41,INPUT!$B$5:$B$55,_xlfn.XLOOKUP(I$4,INPUT!$G$3:$Z$3,INPUT!$G$5:$Z$55,""),""),$A41=0,"")</f>
        <v/>
      </c>
      <c r="J41" s="2" t="str" cm="1">
        <f t="array" ref="J41">_xlfn.IFS($C41&lt;&gt;"",_xlfn.XLOOKUP($C41,INPUT!$C$5:$C$55,_xlfn.XLOOKUP(J$4,INPUT!$G$3:$Z$3,INPUT!$G$5:$Z$55,""),""),$D41&lt;&gt;"",_xlfn.XLOOKUP($D41,INPUT!$B$5:$B$55,_xlfn.XLOOKUP(J$4,INPUT!$G$3:$Z$3,INPUT!$G$5:$Z$55,""),""),$A41=0,"")</f>
        <v/>
      </c>
      <c r="K41" s="2" t="str" cm="1">
        <f t="array" ref="K41">_xlfn.IFS($C41&lt;&gt;"",_xlfn.XLOOKUP($C41,INPUT!$C$5:$C$55,_xlfn.XLOOKUP(K$4,INPUT!$G$3:$Z$3,INPUT!$G$5:$Z$55,""),""),$D41&lt;&gt;"",_xlfn.XLOOKUP($D41,INPUT!$B$5:$B$55,_xlfn.XLOOKUP(K$4,INPUT!$G$3:$Z$3,INPUT!$G$5:$Z$55,""),""),$A41=0,"")</f>
        <v/>
      </c>
      <c r="L41" s="2" t="str" cm="1">
        <f t="array" ref="L41">_xlfn.IFS($C41&lt;&gt;"",_xlfn.XLOOKUP($C41,INPUT!$C$5:$C$55,_xlfn.XLOOKUP(L$4,INPUT!$G$3:$Z$3,INPUT!$G$5:$Z$55,""),""),$D41&lt;&gt;"",_xlfn.XLOOKUP($D41,INPUT!$B$5:$B$55,_xlfn.XLOOKUP(L$4,INPUT!$G$3:$Z$3,INPUT!$G$5:$Z$55,""),""),$A41=0,"")</f>
        <v/>
      </c>
      <c r="M41" s="2" t="str" cm="1">
        <f t="array" ref="M41">_xlfn.IFS($C41&lt;&gt;"",_xlfn.XLOOKUP($C41,INPUT!$C$5:$C$55,_xlfn.XLOOKUP(M$4,INPUT!$G$3:$Z$3,INPUT!$G$5:$Z$55,""),""),$D41&lt;&gt;"",_xlfn.XLOOKUP($D41,INPUT!$B$5:$B$55,_xlfn.XLOOKUP(M$4,INPUT!$G$3:$Z$3,INPUT!$G$5:$Z$55,""),""),$A41=0,"")</f>
        <v/>
      </c>
      <c r="N41" s="2" t="str" cm="1">
        <f t="array" ref="N41">_xlfn.IFS($C41&lt;&gt;"",_xlfn.XLOOKUP($C41,INPUT!$C$5:$C$55,_xlfn.XLOOKUP(N$4,INPUT!$G$3:$Z$3,INPUT!$G$5:$Z$55,""),""),$D41&lt;&gt;"",_xlfn.XLOOKUP($D41,INPUT!$B$5:$B$55,_xlfn.XLOOKUP(N$4,INPUT!$G$3:$Z$3,INPUT!$G$5:$Z$55,""),""),$A41=0,"")</f>
        <v/>
      </c>
      <c r="O41" s="2" t="str" cm="1">
        <f t="array" ref="O41">_xlfn.IFS($C41&lt;&gt;"",_xlfn.XLOOKUP($C41,INPUT!$C$5:$C$55,_xlfn.XLOOKUP(O$4,INPUT!$G$3:$Z$3,INPUT!$G$5:$Z$55,""),""),$D41&lt;&gt;"",_xlfn.XLOOKUP($D41,INPUT!$B$5:$B$55,_xlfn.XLOOKUP(O$4,INPUT!$G$3:$Z$3,INPUT!$G$5:$Z$55,""),""),$A41=0,"")</f>
        <v/>
      </c>
      <c r="P41" s="2" t="str" cm="1">
        <f t="array" ref="P41">_xlfn.IFS($C41&lt;&gt;"",_xlfn.XLOOKUP($C41,INPUT!$C$5:$C$55,_xlfn.XLOOKUP(P$4,INPUT!$G$3:$Z$3,INPUT!$G$5:$Z$55,""),""),$D41&lt;&gt;"",_xlfn.XLOOKUP($D41,INPUT!$B$5:$B$55,_xlfn.XLOOKUP(P$4,INPUT!$G$3:$Z$3,INPUT!$G$5:$Z$55,""),""),$A41=0,"")</f>
        <v/>
      </c>
      <c r="Q41" s="2" t="str" cm="1">
        <f t="array" ref="Q41">_xlfn.IFS($C41&lt;&gt;"",_xlfn.XLOOKUP($C41,INPUT!$C$5:$C$55,_xlfn.XLOOKUP(Q$4,INPUT!$G$3:$Z$3,INPUT!$G$5:$Z$55,""),""),$D41&lt;&gt;"",_xlfn.XLOOKUP($D41,INPUT!$B$5:$B$55,_xlfn.XLOOKUP(Q$4,INPUT!$G$3:$Z$3,INPUT!$G$5:$Z$55,""),""),$A41=0,"")</f>
        <v/>
      </c>
      <c r="R41" s="2" t="str" cm="1">
        <f t="array" ref="R41">_xlfn.IFS($C41&lt;&gt;"",_xlfn.XLOOKUP($C41,INPUT!$C$5:$C$55,_xlfn.XLOOKUP(R$4,INPUT!$G$3:$Z$3,INPUT!$G$5:$Z$55,""),""),$D41&lt;&gt;"",_xlfn.XLOOKUP($D41,INPUT!$B$5:$B$55,_xlfn.XLOOKUP(R$4,INPUT!$G$3:$Z$3,INPUT!$G$5:$Z$55,""),""),$A41=0,"")</f>
        <v/>
      </c>
      <c r="S41" s="2" t="str" cm="1">
        <f t="array" ref="S41">_xlfn.IFS($C41&lt;&gt;"",_xlfn.XLOOKUP($C41,INPUT!$C$5:$C$55,_xlfn.XLOOKUP(S$4,INPUT!$G$3:$Z$3,INPUT!$G$5:$Z$55,""),""),$D41&lt;&gt;"",_xlfn.XLOOKUP($D41,INPUT!$B$5:$B$55,_xlfn.XLOOKUP(S$4,INPUT!$G$3:$Z$3,INPUT!$G$5:$Z$55,""),""),$A41=0,"")</f>
        <v/>
      </c>
      <c r="T41" s="2" t="str" cm="1">
        <f t="array" ref="T41">_xlfn.IFS($C41&lt;&gt;"",_xlfn.XLOOKUP($C41,INPUT!$C$5:$C$55,_xlfn.XLOOKUP(T$4,INPUT!$G$3:$Z$3,INPUT!$G$5:$Z$55,""),""),$D41&lt;&gt;"",_xlfn.XLOOKUP($D41,INPUT!$B$5:$B$55,_xlfn.XLOOKUP(T$4,INPUT!$G$3:$Z$3,INPUT!$G$5:$Z$55,""),""),$A41=0,"")</f>
        <v/>
      </c>
      <c r="U41" s="2" t="str" cm="1">
        <f t="array" ref="U41">_xlfn.IFS($C41&lt;&gt;"",_xlfn.XLOOKUP($C41,INPUT!$C$5:$C$55,_xlfn.XLOOKUP(U$4,INPUT!$G$3:$Z$3,INPUT!$G$5:$Z$55,""),""),$D41&lt;&gt;"",_xlfn.XLOOKUP($D41,INPUT!$B$5:$B$55,_xlfn.XLOOKUP(U$4,INPUT!$G$3:$Z$3,INPUT!$G$5:$Z$55,""),""),$A41=0,"")</f>
        <v/>
      </c>
      <c r="V41" s="2" t="str" cm="1">
        <f t="array" ref="V41">_xlfn.IFS($C41&lt;&gt;"",_xlfn.XLOOKUP($C41,INPUT!$C$5:$C$55,_xlfn.XLOOKUP(V$4,INPUT!$G$3:$Z$3,INPUT!$G$5:$Z$55,""),""),$D41&lt;&gt;"",_xlfn.XLOOKUP($D41,INPUT!$B$5:$B$55,_xlfn.XLOOKUP(V$4,INPUT!$G$3:$Z$3,INPUT!$G$5:$Z$55,""),""),$A41=0,"")</f>
        <v/>
      </c>
      <c r="W41" s="5" t="str">
        <v/>
      </c>
    </row>
    <row r="42" spans="2:23" ht="15" customHeight="1" x14ac:dyDescent="0.2">
      <c r="B42" s="10" t="str">
        <f>IF(OR(ISTEXT(INPUT!B41),INPUT!B41=0),"",_xlfn.CONCAT("P.",TEXT(INPUT!B41,"00")))</f>
        <v/>
      </c>
      <c r="C42" s="7" t="str">
        <f>IF(INPUT!C41&lt;&gt;0,INPUT!C41,"")</f>
        <v/>
      </c>
      <c r="D42" s="7" t="str">
        <f>IF(C42&lt;&gt;"",_xlfn.CONCAT(TEXT(_xlfn.XLOOKUP(C42,INPUT!C41:C96,INPUT!D41:D96),"0+00"),IF(_xlfn.XLOOKUP(C42,INPUT!C41:C96,INPUT!E41:E96)&lt;&gt;0,_xlfn.CONCAT(" TO ",TEXT(_xlfn.XLOOKUP(C42,INPUT!C41:C96,INPUT!E41:E96),"0+00")),"")),IF(INPUT!B41&lt;&gt;0,UPPER(INPUT!B41),""))</f>
        <v/>
      </c>
      <c r="E42" s="26" t="str">
        <f>IF(INPUT!F41&lt;&gt;0,INPUT!F41,"")</f>
        <v/>
      </c>
      <c r="F42" s="4" t="str" cm="1">
        <f t="array" ref="F42">_xlfn.IFS($C42&lt;&gt;"",_xlfn.XLOOKUP($C42,INPUT!$C$5:$C$55,_xlfn.XLOOKUP(F$4,INPUT!$G$3:$Z$3,INPUT!$G$5:$Z$55,""),""),$D42&lt;&gt;"",_xlfn.XLOOKUP($D42,INPUT!$B$5:$B$55,_xlfn.XLOOKUP(F$4,INPUT!$G$3:$Z$3,INPUT!$G$5:$Z$55,""),""),$A42=0,"")</f>
        <v/>
      </c>
      <c r="G42" s="2" t="str" cm="1">
        <f t="array" ref="G42">_xlfn.IFS($C42&lt;&gt;"",_xlfn.XLOOKUP($C42,INPUT!$C$5:$C$55,_xlfn.XLOOKUP(G$4,INPUT!$G$3:$Z$3,INPUT!$G$5:$Z$55,""),""),$D42&lt;&gt;"",_xlfn.XLOOKUP($D42,INPUT!$B$5:$B$55,_xlfn.XLOOKUP(G$4,INPUT!$G$3:$Z$3,INPUT!$G$5:$Z$55,""),""),$A42=0,"")</f>
        <v/>
      </c>
      <c r="H42" s="2" t="str" cm="1">
        <f t="array" ref="H42">_xlfn.IFS($C42&lt;&gt;"",_xlfn.XLOOKUP($C42,INPUT!$C$5:$C$55,_xlfn.XLOOKUP(H$4,INPUT!$G$3:$Z$3,INPUT!$G$5:$Z$55,""),""),$D42&lt;&gt;"",_xlfn.XLOOKUP($D42,INPUT!$B$5:$B$55,_xlfn.XLOOKUP(H$4,INPUT!$G$3:$Z$3,INPUT!$G$5:$Z$55,""),""),$A42=0,"")</f>
        <v/>
      </c>
      <c r="I42" s="2" t="str" cm="1">
        <f t="array" ref="I42">_xlfn.IFS($C42&lt;&gt;"",_xlfn.XLOOKUP($C42,INPUT!$C$5:$C$55,_xlfn.XLOOKUP(I$4,INPUT!$G$3:$Z$3,INPUT!$G$5:$Z$55,""),""),$D42&lt;&gt;"",_xlfn.XLOOKUP($D42,INPUT!$B$5:$B$55,_xlfn.XLOOKUP(I$4,INPUT!$G$3:$Z$3,INPUT!$G$5:$Z$55,""),""),$A42=0,"")</f>
        <v/>
      </c>
      <c r="J42" s="2" t="str" cm="1">
        <f t="array" ref="J42">_xlfn.IFS($C42&lt;&gt;"",_xlfn.XLOOKUP($C42,INPUT!$C$5:$C$55,_xlfn.XLOOKUP(J$4,INPUT!$G$3:$Z$3,INPUT!$G$5:$Z$55,""),""),$D42&lt;&gt;"",_xlfn.XLOOKUP($D42,INPUT!$B$5:$B$55,_xlfn.XLOOKUP(J$4,INPUT!$G$3:$Z$3,INPUT!$G$5:$Z$55,""),""),$A42=0,"")</f>
        <v/>
      </c>
      <c r="K42" s="2" t="str" cm="1">
        <f t="array" ref="K42">_xlfn.IFS($C42&lt;&gt;"",_xlfn.XLOOKUP($C42,INPUT!$C$5:$C$55,_xlfn.XLOOKUP(K$4,INPUT!$G$3:$Z$3,INPUT!$G$5:$Z$55,""),""),$D42&lt;&gt;"",_xlfn.XLOOKUP($D42,INPUT!$B$5:$B$55,_xlfn.XLOOKUP(K$4,INPUT!$G$3:$Z$3,INPUT!$G$5:$Z$55,""),""),$A42=0,"")</f>
        <v/>
      </c>
      <c r="L42" s="2" t="str" cm="1">
        <f t="array" ref="L42">_xlfn.IFS($C42&lt;&gt;"",_xlfn.XLOOKUP($C42,INPUT!$C$5:$C$55,_xlfn.XLOOKUP(L$4,INPUT!$G$3:$Z$3,INPUT!$G$5:$Z$55,""),""),$D42&lt;&gt;"",_xlfn.XLOOKUP($D42,INPUT!$B$5:$B$55,_xlfn.XLOOKUP(L$4,INPUT!$G$3:$Z$3,INPUT!$G$5:$Z$55,""),""),$A42=0,"")</f>
        <v/>
      </c>
      <c r="M42" s="2" t="str" cm="1">
        <f t="array" ref="M42">_xlfn.IFS($C42&lt;&gt;"",_xlfn.XLOOKUP($C42,INPUT!$C$5:$C$55,_xlfn.XLOOKUP(M$4,INPUT!$G$3:$Z$3,INPUT!$G$5:$Z$55,""),""),$D42&lt;&gt;"",_xlfn.XLOOKUP($D42,INPUT!$B$5:$B$55,_xlfn.XLOOKUP(M$4,INPUT!$G$3:$Z$3,INPUT!$G$5:$Z$55,""),""),$A42=0,"")</f>
        <v/>
      </c>
      <c r="N42" s="2" t="str" cm="1">
        <f t="array" ref="N42">_xlfn.IFS($C42&lt;&gt;"",_xlfn.XLOOKUP($C42,INPUT!$C$5:$C$55,_xlfn.XLOOKUP(N$4,INPUT!$G$3:$Z$3,INPUT!$G$5:$Z$55,""),""),$D42&lt;&gt;"",_xlfn.XLOOKUP($D42,INPUT!$B$5:$B$55,_xlfn.XLOOKUP(N$4,INPUT!$G$3:$Z$3,INPUT!$G$5:$Z$55,""),""),$A42=0,"")</f>
        <v/>
      </c>
      <c r="O42" s="2" t="str" cm="1">
        <f t="array" ref="O42">_xlfn.IFS($C42&lt;&gt;"",_xlfn.XLOOKUP($C42,INPUT!$C$5:$C$55,_xlfn.XLOOKUP(O$4,INPUT!$G$3:$Z$3,INPUT!$G$5:$Z$55,""),""),$D42&lt;&gt;"",_xlfn.XLOOKUP($D42,INPUT!$B$5:$B$55,_xlfn.XLOOKUP(O$4,INPUT!$G$3:$Z$3,INPUT!$G$5:$Z$55,""),""),$A42=0,"")</f>
        <v/>
      </c>
      <c r="P42" s="2" t="str" cm="1">
        <f t="array" ref="P42">_xlfn.IFS($C42&lt;&gt;"",_xlfn.XLOOKUP($C42,INPUT!$C$5:$C$55,_xlfn.XLOOKUP(P$4,INPUT!$G$3:$Z$3,INPUT!$G$5:$Z$55,""),""),$D42&lt;&gt;"",_xlfn.XLOOKUP($D42,INPUT!$B$5:$B$55,_xlfn.XLOOKUP(P$4,INPUT!$G$3:$Z$3,INPUT!$G$5:$Z$55,""),""),$A42=0,"")</f>
        <v/>
      </c>
      <c r="Q42" s="2" t="str" cm="1">
        <f t="array" ref="Q42">_xlfn.IFS($C42&lt;&gt;"",_xlfn.XLOOKUP($C42,INPUT!$C$5:$C$55,_xlfn.XLOOKUP(Q$4,INPUT!$G$3:$Z$3,INPUT!$G$5:$Z$55,""),""),$D42&lt;&gt;"",_xlfn.XLOOKUP($D42,INPUT!$B$5:$B$55,_xlfn.XLOOKUP(Q$4,INPUT!$G$3:$Z$3,INPUT!$G$5:$Z$55,""),""),$A42=0,"")</f>
        <v/>
      </c>
      <c r="R42" s="2" t="str" cm="1">
        <f t="array" ref="R42">_xlfn.IFS($C42&lt;&gt;"",_xlfn.XLOOKUP($C42,INPUT!$C$5:$C$55,_xlfn.XLOOKUP(R$4,INPUT!$G$3:$Z$3,INPUT!$G$5:$Z$55,""),""),$D42&lt;&gt;"",_xlfn.XLOOKUP($D42,INPUT!$B$5:$B$55,_xlfn.XLOOKUP(R$4,INPUT!$G$3:$Z$3,INPUT!$G$5:$Z$55,""),""),$A42=0,"")</f>
        <v/>
      </c>
      <c r="S42" s="2" t="str" cm="1">
        <f t="array" ref="S42">_xlfn.IFS($C42&lt;&gt;"",_xlfn.XLOOKUP($C42,INPUT!$C$5:$C$55,_xlfn.XLOOKUP(S$4,INPUT!$G$3:$Z$3,INPUT!$G$5:$Z$55,""),""),$D42&lt;&gt;"",_xlfn.XLOOKUP($D42,INPUT!$B$5:$B$55,_xlfn.XLOOKUP(S$4,INPUT!$G$3:$Z$3,INPUT!$G$5:$Z$55,""),""),$A42=0,"")</f>
        <v/>
      </c>
      <c r="T42" s="2" t="str" cm="1">
        <f t="array" ref="T42">_xlfn.IFS($C42&lt;&gt;"",_xlfn.XLOOKUP($C42,INPUT!$C$5:$C$55,_xlfn.XLOOKUP(T$4,INPUT!$G$3:$Z$3,INPUT!$G$5:$Z$55,""),""),$D42&lt;&gt;"",_xlfn.XLOOKUP($D42,INPUT!$B$5:$B$55,_xlfn.XLOOKUP(T$4,INPUT!$G$3:$Z$3,INPUT!$G$5:$Z$55,""),""),$A42=0,"")</f>
        <v/>
      </c>
      <c r="U42" s="2" t="str" cm="1">
        <f t="array" ref="U42">_xlfn.IFS($C42&lt;&gt;"",_xlfn.XLOOKUP($C42,INPUT!$C$5:$C$55,_xlfn.XLOOKUP(U$4,INPUT!$G$3:$Z$3,INPUT!$G$5:$Z$55,""),""),$D42&lt;&gt;"",_xlfn.XLOOKUP($D42,INPUT!$B$5:$B$55,_xlfn.XLOOKUP(U$4,INPUT!$G$3:$Z$3,INPUT!$G$5:$Z$55,""),""),$A42=0,"")</f>
        <v/>
      </c>
      <c r="V42" s="2" t="str" cm="1">
        <f t="array" ref="V42">_xlfn.IFS($C42&lt;&gt;"",_xlfn.XLOOKUP($C42,INPUT!$C$5:$C$55,_xlfn.XLOOKUP(V$4,INPUT!$G$3:$Z$3,INPUT!$G$5:$Z$55,""),""),$D42&lt;&gt;"",_xlfn.XLOOKUP($D42,INPUT!$B$5:$B$55,_xlfn.XLOOKUP(V$4,INPUT!$G$3:$Z$3,INPUT!$G$5:$Z$55,""),""),$A42=0,"")</f>
        <v/>
      </c>
      <c r="W42" s="5"/>
    </row>
    <row r="43" spans="2:23" ht="15" customHeight="1" x14ac:dyDescent="0.2">
      <c r="B43" s="10" t="str">
        <f>IF(OR(ISTEXT(INPUT!B42),INPUT!B42=0),"",_xlfn.CONCAT("P.",TEXT(INPUT!B42,"00")))</f>
        <v/>
      </c>
      <c r="C43" s="7" t="str">
        <f>IF(INPUT!C42&lt;&gt;0,INPUT!C42,"")</f>
        <v/>
      </c>
      <c r="D43" s="7" t="str">
        <f>IF(C43&lt;&gt;"",_xlfn.CONCAT(TEXT(_xlfn.XLOOKUP(C43,INPUT!C42:C97,INPUT!D42:D97),"0+00"),IF(_xlfn.XLOOKUP(C43,INPUT!C42:C97,INPUT!E42:E97)&lt;&gt;0,_xlfn.CONCAT(" TO ",TEXT(_xlfn.XLOOKUP(C43,INPUT!C42:C97,INPUT!E42:E97),"0+00")),"")),IF(INPUT!B42&lt;&gt;0,UPPER(INPUT!B42),""))</f>
        <v/>
      </c>
      <c r="E43" s="26" t="str">
        <f>IF(INPUT!F42&lt;&gt;0,INPUT!F42,"")</f>
        <v/>
      </c>
      <c r="F43" s="4" t="str" cm="1">
        <f t="array" ref="F43">_xlfn.IFS($C43&lt;&gt;"",_xlfn.XLOOKUP($C43,INPUT!$C$5:$C$55,_xlfn.XLOOKUP(F$4,INPUT!$G$3:$Z$3,INPUT!$G$5:$Z$55,""),""),$D43&lt;&gt;"",_xlfn.XLOOKUP($D43,INPUT!$B$5:$B$55,_xlfn.XLOOKUP(F$4,INPUT!$G$3:$Z$3,INPUT!$G$5:$Z$55,""),""),$A43=0,"")</f>
        <v/>
      </c>
      <c r="G43" s="2" t="str" cm="1">
        <f t="array" ref="G43">_xlfn.IFS($C43&lt;&gt;"",_xlfn.XLOOKUP($C43,INPUT!$C$5:$C$55,_xlfn.XLOOKUP(G$4,INPUT!$G$3:$Z$3,INPUT!$G$5:$Z$55,""),""),$D43&lt;&gt;"",_xlfn.XLOOKUP($D43,INPUT!$B$5:$B$55,_xlfn.XLOOKUP(G$4,INPUT!$G$3:$Z$3,INPUT!$G$5:$Z$55,""),""),$A43=0,"")</f>
        <v/>
      </c>
      <c r="H43" s="2" t="str" cm="1">
        <f t="array" ref="H43">_xlfn.IFS($C43&lt;&gt;"",_xlfn.XLOOKUP($C43,INPUT!$C$5:$C$55,_xlfn.XLOOKUP(H$4,INPUT!$G$3:$Z$3,INPUT!$G$5:$Z$55,""),""),$D43&lt;&gt;"",_xlfn.XLOOKUP($D43,INPUT!$B$5:$B$55,_xlfn.XLOOKUP(H$4,INPUT!$G$3:$Z$3,INPUT!$G$5:$Z$55,""),""),$A43=0,"")</f>
        <v/>
      </c>
      <c r="I43" s="2" t="str" cm="1">
        <f t="array" ref="I43">_xlfn.IFS($C43&lt;&gt;"",_xlfn.XLOOKUP($C43,INPUT!$C$5:$C$55,_xlfn.XLOOKUP(I$4,INPUT!$G$3:$Z$3,INPUT!$G$5:$Z$55,""),""),$D43&lt;&gt;"",_xlfn.XLOOKUP($D43,INPUT!$B$5:$B$55,_xlfn.XLOOKUP(I$4,INPUT!$G$3:$Z$3,INPUT!$G$5:$Z$55,""),""),$A43=0,"")</f>
        <v/>
      </c>
      <c r="J43" s="2" t="str" cm="1">
        <f t="array" ref="J43">_xlfn.IFS($C43&lt;&gt;"",_xlfn.XLOOKUP($C43,INPUT!$C$5:$C$55,_xlfn.XLOOKUP(J$4,INPUT!$G$3:$Z$3,INPUT!$G$5:$Z$55,""),""),$D43&lt;&gt;"",_xlfn.XLOOKUP($D43,INPUT!$B$5:$B$55,_xlfn.XLOOKUP(J$4,INPUT!$G$3:$Z$3,INPUT!$G$5:$Z$55,""),""),$A43=0,"")</f>
        <v/>
      </c>
      <c r="K43" s="2" t="str" cm="1">
        <f t="array" ref="K43">_xlfn.IFS($C43&lt;&gt;"",_xlfn.XLOOKUP($C43,INPUT!$C$5:$C$55,_xlfn.XLOOKUP(K$4,INPUT!$G$3:$Z$3,INPUT!$G$5:$Z$55,""),""),$D43&lt;&gt;"",_xlfn.XLOOKUP($D43,INPUT!$B$5:$B$55,_xlfn.XLOOKUP(K$4,INPUT!$G$3:$Z$3,INPUT!$G$5:$Z$55,""),""),$A43=0,"")</f>
        <v/>
      </c>
      <c r="L43" s="2" t="str" cm="1">
        <f t="array" ref="L43">_xlfn.IFS($C43&lt;&gt;"",_xlfn.XLOOKUP($C43,INPUT!$C$5:$C$55,_xlfn.XLOOKUP(L$4,INPUT!$G$3:$Z$3,INPUT!$G$5:$Z$55,""),""),$D43&lt;&gt;"",_xlfn.XLOOKUP($D43,INPUT!$B$5:$B$55,_xlfn.XLOOKUP(L$4,INPUT!$G$3:$Z$3,INPUT!$G$5:$Z$55,""),""),$A43=0,"")</f>
        <v/>
      </c>
      <c r="M43" s="2" t="str" cm="1">
        <f t="array" ref="M43">_xlfn.IFS($C43&lt;&gt;"",_xlfn.XLOOKUP($C43,INPUT!$C$5:$C$55,_xlfn.XLOOKUP(M$4,INPUT!$G$3:$Z$3,INPUT!$G$5:$Z$55,""),""),$D43&lt;&gt;"",_xlfn.XLOOKUP($D43,INPUT!$B$5:$B$55,_xlfn.XLOOKUP(M$4,INPUT!$G$3:$Z$3,INPUT!$G$5:$Z$55,""),""),$A43=0,"")</f>
        <v/>
      </c>
      <c r="N43" s="2" t="str" cm="1">
        <f t="array" ref="N43">_xlfn.IFS($C43&lt;&gt;"",_xlfn.XLOOKUP($C43,INPUT!$C$5:$C$55,_xlfn.XLOOKUP(N$4,INPUT!$G$3:$Z$3,INPUT!$G$5:$Z$55,""),""),$D43&lt;&gt;"",_xlfn.XLOOKUP($D43,INPUT!$B$5:$B$55,_xlfn.XLOOKUP(N$4,INPUT!$G$3:$Z$3,INPUT!$G$5:$Z$55,""),""),$A43=0,"")</f>
        <v/>
      </c>
      <c r="O43" s="2" t="str" cm="1">
        <f t="array" ref="O43">_xlfn.IFS($C43&lt;&gt;"",_xlfn.XLOOKUP($C43,INPUT!$C$5:$C$55,_xlfn.XLOOKUP(O$4,INPUT!$G$3:$Z$3,INPUT!$G$5:$Z$55,""),""),$D43&lt;&gt;"",_xlfn.XLOOKUP($D43,INPUT!$B$5:$B$55,_xlfn.XLOOKUP(O$4,INPUT!$G$3:$Z$3,INPUT!$G$5:$Z$55,""),""),$A43=0,"")</f>
        <v/>
      </c>
      <c r="P43" s="2" t="str" cm="1">
        <f t="array" ref="P43">_xlfn.IFS($C43&lt;&gt;"",_xlfn.XLOOKUP($C43,INPUT!$C$5:$C$55,_xlfn.XLOOKUP(P$4,INPUT!$G$3:$Z$3,INPUT!$G$5:$Z$55,""),""),$D43&lt;&gt;"",_xlfn.XLOOKUP($D43,INPUT!$B$5:$B$55,_xlfn.XLOOKUP(P$4,INPUT!$G$3:$Z$3,INPUT!$G$5:$Z$55,""),""),$A43=0,"")</f>
        <v/>
      </c>
      <c r="Q43" s="2" t="str" cm="1">
        <f t="array" ref="Q43">_xlfn.IFS($C43&lt;&gt;"",_xlfn.XLOOKUP($C43,INPUT!$C$5:$C$55,_xlfn.XLOOKUP(Q$4,INPUT!$G$3:$Z$3,INPUT!$G$5:$Z$55,""),""),$D43&lt;&gt;"",_xlfn.XLOOKUP($D43,INPUT!$B$5:$B$55,_xlfn.XLOOKUP(Q$4,INPUT!$G$3:$Z$3,INPUT!$G$5:$Z$55,""),""),$A43=0,"")</f>
        <v/>
      </c>
      <c r="R43" s="2" t="str" cm="1">
        <f t="array" ref="R43">_xlfn.IFS($C43&lt;&gt;"",_xlfn.XLOOKUP($C43,INPUT!$C$5:$C$55,_xlfn.XLOOKUP(R$4,INPUT!$G$3:$Z$3,INPUT!$G$5:$Z$55,""),""),$D43&lt;&gt;"",_xlfn.XLOOKUP($D43,INPUT!$B$5:$B$55,_xlfn.XLOOKUP(R$4,INPUT!$G$3:$Z$3,INPUT!$G$5:$Z$55,""),""),$A43=0,"")</f>
        <v/>
      </c>
      <c r="S43" s="2" t="str" cm="1">
        <f t="array" ref="S43">_xlfn.IFS($C43&lt;&gt;"",_xlfn.XLOOKUP($C43,INPUT!$C$5:$C$55,_xlfn.XLOOKUP(S$4,INPUT!$G$3:$Z$3,INPUT!$G$5:$Z$55,""),""),$D43&lt;&gt;"",_xlfn.XLOOKUP($D43,INPUT!$B$5:$B$55,_xlfn.XLOOKUP(S$4,INPUT!$G$3:$Z$3,INPUT!$G$5:$Z$55,""),""),$A43=0,"")</f>
        <v/>
      </c>
      <c r="T43" s="2" t="str" cm="1">
        <f t="array" ref="T43">_xlfn.IFS($C43&lt;&gt;"",_xlfn.XLOOKUP($C43,INPUT!$C$5:$C$55,_xlfn.XLOOKUP(T$4,INPUT!$G$3:$Z$3,INPUT!$G$5:$Z$55,""),""),$D43&lt;&gt;"",_xlfn.XLOOKUP($D43,INPUT!$B$5:$B$55,_xlfn.XLOOKUP(T$4,INPUT!$G$3:$Z$3,INPUT!$G$5:$Z$55,""),""),$A43=0,"")</f>
        <v/>
      </c>
      <c r="U43" s="2" t="str" cm="1">
        <f t="array" ref="U43">_xlfn.IFS($C43&lt;&gt;"",_xlfn.XLOOKUP($C43,INPUT!$C$5:$C$55,_xlfn.XLOOKUP(U$4,INPUT!$G$3:$Z$3,INPUT!$G$5:$Z$55,""),""),$D43&lt;&gt;"",_xlfn.XLOOKUP($D43,INPUT!$B$5:$B$55,_xlfn.XLOOKUP(U$4,INPUT!$G$3:$Z$3,INPUT!$G$5:$Z$55,""),""),$A43=0,"")</f>
        <v/>
      </c>
      <c r="V43" s="2" t="str" cm="1">
        <f t="array" ref="V43">_xlfn.IFS($C43&lt;&gt;"",_xlfn.XLOOKUP($C43,INPUT!$C$5:$C$55,_xlfn.XLOOKUP(V$4,INPUT!$G$3:$Z$3,INPUT!$G$5:$Z$55,""),""),$D43&lt;&gt;"",_xlfn.XLOOKUP($D43,INPUT!$B$5:$B$55,_xlfn.XLOOKUP(V$4,INPUT!$G$3:$Z$3,INPUT!$G$5:$Z$55,""),""),$A43=0,"")</f>
        <v/>
      </c>
      <c r="W43" s="5"/>
    </row>
    <row r="44" spans="2:23" ht="15" customHeight="1" x14ac:dyDescent="0.2">
      <c r="B44" s="10" t="str">
        <f>IF(OR(ISTEXT(INPUT!B43),INPUT!B43=0),"",_xlfn.CONCAT("P.",TEXT(INPUT!B43,"00")))</f>
        <v/>
      </c>
      <c r="C44" s="7" t="str">
        <f>IF(INPUT!C43&lt;&gt;0,INPUT!C43,"")</f>
        <v/>
      </c>
      <c r="D44" s="7" t="str">
        <f>IF(C44&lt;&gt;"",_xlfn.CONCAT(TEXT(_xlfn.XLOOKUP(C44,INPUT!C43:C98,INPUT!D43:D98),"0+00"),IF(_xlfn.XLOOKUP(C44,INPUT!C43:C98,INPUT!E43:E98)&lt;&gt;0,_xlfn.CONCAT(" TO ",TEXT(_xlfn.XLOOKUP(C44,INPUT!C43:C98,INPUT!E43:E98),"0+00")),"")),IF(INPUT!B43&lt;&gt;0,UPPER(INPUT!B43),""))</f>
        <v/>
      </c>
      <c r="E44" s="26" t="str">
        <f>IF(INPUT!F43&lt;&gt;0,INPUT!F43,"")</f>
        <v/>
      </c>
      <c r="F44" s="4" t="str" cm="1">
        <f t="array" ref="F44">_xlfn.IFS($C44&lt;&gt;"",_xlfn.XLOOKUP($C44,INPUT!$C$5:$C$55,_xlfn.XLOOKUP(F$4,INPUT!$G$3:$Z$3,INPUT!$G$5:$Z$55,""),""),$D44&lt;&gt;"",_xlfn.XLOOKUP($D44,INPUT!$B$5:$B$55,_xlfn.XLOOKUP(F$4,INPUT!$G$3:$Z$3,INPUT!$G$5:$Z$55,""),""),$A44=0,"")</f>
        <v/>
      </c>
      <c r="G44" s="2" t="str" cm="1">
        <f t="array" ref="G44">_xlfn.IFS($C44&lt;&gt;"",_xlfn.XLOOKUP($C44,INPUT!$C$5:$C$55,_xlfn.XLOOKUP(G$4,INPUT!$G$3:$Z$3,INPUT!$G$5:$Z$55,""),""),$D44&lt;&gt;"",_xlfn.XLOOKUP($D44,INPUT!$B$5:$B$55,_xlfn.XLOOKUP(G$4,INPUT!$G$3:$Z$3,INPUT!$G$5:$Z$55,""),""),$A44=0,"")</f>
        <v/>
      </c>
      <c r="H44" s="2" t="str" cm="1">
        <f t="array" ref="H44">_xlfn.IFS($C44&lt;&gt;"",_xlfn.XLOOKUP($C44,INPUT!$C$5:$C$55,_xlfn.XLOOKUP(H$4,INPUT!$G$3:$Z$3,INPUT!$G$5:$Z$55,""),""),$D44&lt;&gt;"",_xlfn.XLOOKUP($D44,INPUT!$B$5:$B$55,_xlfn.XLOOKUP(H$4,INPUT!$G$3:$Z$3,INPUT!$G$5:$Z$55,""),""),$A44=0,"")</f>
        <v/>
      </c>
      <c r="I44" s="2" t="str" cm="1">
        <f t="array" ref="I44">_xlfn.IFS($C44&lt;&gt;"",_xlfn.XLOOKUP($C44,INPUT!$C$5:$C$55,_xlfn.XLOOKUP(I$4,INPUT!$G$3:$Z$3,INPUT!$G$5:$Z$55,""),""),$D44&lt;&gt;"",_xlfn.XLOOKUP($D44,INPUT!$B$5:$B$55,_xlfn.XLOOKUP(I$4,INPUT!$G$3:$Z$3,INPUT!$G$5:$Z$55,""),""),$A44=0,"")</f>
        <v/>
      </c>
      <c r="J44" s="2" t="str" cm="1">
        <f t="array" ref="J44">_xlfn.IFS($C44&lt;&gt;"",_xlfn.XLOOKUP($C44,INPUT!$C$5:$C$55,_xlfn.XLOOKUP(J$4,INPUT!$G$3:$Z$3,INPUT!$G$5:$Z$55,""),""),$D44&lt;&gt;"",_xlfn.XLOOKUP($D44,INPUT!$B$5:$B$55,_xlfn.XLOOKUP(J$4,INPUT!$G$3:$Z$3,INPUT!$G$5:$Z$55,""),""),$A44=0,"")</f>
        <v/>
      </c>
      <c r="K44" s="2" t="str" cm="1">
        <f t="array" ref="K44">_xlfn.IFS($C44&lt;&gt;"",_xlfn.XLOOKUP($C44,INPUT!$C$5:$C$55,_xlfn.XLOOKUP(K$4,INPUT!$G$3:$Z$3,INPUT!$G$5:$Z$55,""),""),$D44&lt;&gt;"",_xlfn.XLOOKUP($D44,INPUT!$B$5:$B$55,_xlfn.XLOOKUP(K$4,INPUT!$G$3:$Z$3,INPUT!$G$5:$Z$55,""),""),$A44=0,"")</f>
        <v/>
      </c>
      <c r="L44" s="2" t="str" cm="1">
        <f t="array" ref="L44">_xlfn.IFS($C44&lt;&gt;"",_xlfn.XLOOKUP($C44,INPUT!$C$5:$C$55,_xlfn.XLOOKUP(L$4,INPUT!$G$3:$Z$3,INPUT!$G$5:$Z$55,""),""),$D44&lt;&gt;"",_xlfn.XLOOKUP($D44,INPUT!$B$5:$B$55,_xlfn.XLOOKUP(L$4,INPUT!$G$3:$Z$3,INPUT!$G$5:$Z$55,""),""),$A44=0,"")</f>
        <v/>
      </c>
      <c r="M44" s="2" t="str" cm="1">
        <f t="array" ref="M44">_xlfn.IFS($C44&lt;&gt;"",_xlfn.XLOOKUP($C44,INPUT!$C$5:$C$55,_xlfn.XLOOKUP(M$4,INPUT!$G$3:$Z$3,INPUT!$G$5:$Z$55,""),""),$D44&lt;&gt;"",_xlfn.XLOOKUP($D44,INPUT!$B$5:$B$55,_xlfn.XLOOKUP(M$4,INPUT!$G$3:$Z$3,INPUT!$G$5:$Z$55,""),""),$A44=0,"")</f>
        <v/>
      </c>
      <c r="N44" s="2" t="str" cm="1">
        <f t="array" ref="N44">_xlfn.IFS($C44&lt;&gt;"",_xlfn.XLOOKUP($C44,INPUT!$C$5:$C$55,_xlfn.XLOOKUP(N$4,INPUT!$G$3:$Z$3,INPUT!$G$5:$Z$55,""),""),$D44&lt;&gt;"",_xlfn.XLOOKUP($D44,INPUT!$B$5:$B$55,_xlfn.XLOOKUP(N$4,INPUT!$G$3:$Z$3,INPUT!$G$5:$Z$55,""),""),$A44=0,"")</f>
        <v/>
      </c>
      <c r="O44" s="2" t="str" cm="1">
        <f t="array" ref="O44">_xlfn.IFS($C44&lt;&gt;"",_xlfn.XLOOKUP($C44,INPUT!$C$5:$C$55,_xlfn.XLOOKUP(O$4,INPUT!$G$3:$Z$3,INPUT!$G$5:$Z$55,""),""),$D44&lt;&gt;"",_xlfn.XLOOKUP($D44,INPUT!$B$5:$B$55,_xlfn.XLOOKUP(O$4,INPUT!$G$3:$Z$3,INPUT!$G$5:$Z$55,""),""),$A44=0,"")</f>
        <v/>
      </c>
      <c r="P44" s="2" t="str" cm="1">
        <f t="array" ref="P44">_xlfn.IFS($C44&lt;&gt;"",_xlfn.XLOOKUP($C44,INPUT!$C$5:$C$55,_xlfn.XLOOKUP(P$4,INPUT!$G$3:$Z$3,INPUT!$G$5:$Z$55,""),""),$D44&lt;&gt;"",_xlfn.XLOOKUP($D44,INPUT!$B$5:$B$55,_xlfn.XLOOKUP(P$4,INPUT!$G$3:$Z$3,INPUT!$G$5:$Z$55,""),""),$A44=0,"")</f>
        <v/>
      </c>
      <c r="Q44" s="2" t="str" cm="1">
        <f t="array" ref="Q44">_xlfn.IFS($C44&lt;&gt;"",_xlfn.XLOOKUP($C44,INPUT!$C$5:$C$55,_xlfn.XLOOKUP(Q$4,INPUT!$G$3:$Z$3,INPUT!$G$5:$Z$55,""),""),$D44&lt;&gt;"",_xlfn.XLOOKUP($D44,INPUT!$B$5:$B$55,_xlfn.XLOOKUP(Q$4,INPUT!$G$3:$Z$3,INPUT!$G$5:$Z$55,""),""),$A44=0,"")</f>
        <v/>
      </c>
      <c r="R44" s="2" t="str" cm="1">
        <f t="array" ref="R44">_xlfn.IFS($C44&lt;&gt;"",_xlfn.XLOOKUP($C44,INPUT!$C$5:$C$55,_xlfn.XLOOKUP(R$4,INPUT!$G$3:$Z$3,INPUT!$G$5:$Z$55,""),""),$D44&lt;&gt;"",_xlfn.XLOOKUP($D44,INPUT!$B$5:$B$55,_xlfn.XLOOKUP(R$4,INPUT!$G$3:$Z$3,INPUT!$G$5:$Z$55,""),""),$A44=0,"")</f>
        <v/>
      </c>
      <c r="S44" s="2" t="str" cm="1">
        <f t="array" ref="S44">_xlfn.IFS($C44&lt;&gt;"",_xlfn.XLOOKUP($C44,INPUT!$C$5:$C$55,_xlfn.XLOOKUP(S$4,INPUT!$G$3:$Z$3,INPUT!$G$5:$Z$55,""),""),$D44&lt;&gt;"",_xlfn.XLOOKUP($D44,INPUT!$B$5:$B$55,_xlfn.XLOOKUP(S$4,INPUT!$G$3:$Z$3,INPUT!$G$5:$Z$55,""),""),$A44=0,"")</f>
        <v/>
      </c>
      <c r="T44" s="2" t="str" cm="1">
        <f t="array" ref="T44">_xlfn.IFS($C44&lt;&gt;"",_xlfn.XLOOKUP($C44,INPUT!$C$5:$C$55,_xlfn.XLOOKUP(T$4,INPUT!$G$3:$Z$3,INPUT!$G$5:$Z$55,""),""),$D44&lt;&gt;"",_xlfn.XLOOKUP($D44,INPUT!$B$5:$B$55,_xlfn.XLOOKUP(T$4,INPUT!$G$3:$Z$3,INPUT!$G$5:$Z$55,""),""),$A44=0,"")</f>
        <v/>
      </c>
      <c r="U44" s="2" t="str" cm="1">
        <f t="array" ref="U44">_xlfn.IFS($C44&lt;&gt;"",_xlfn.XLOOKUP($C44,INPUT!$C$5:$C$55,_xlfn.XLOOKUP(U$4,INPUT!$G$3:$Z$3,INPUT!$G$5:$Z$55,""),""),$D44&lt;&gt;"",_xlfn.XLOOKUP($D44,INPUT!$B$5:$B$55,_xlfn.XLOOKUP(U$4,INPUT!$G$3:$Z$3,INPUT!$G$5:$Z$55,""),""),$A44=0,"")</f>
        <v/>
      </c>
      <c r="V44" s="2" t="str" cm="1">
        <f t="array" ref="V44">_xlfn.IFS($C44&lt;&gt;"",_xlfn.XLOOKUP($C44,INPUT!$C$5:$C$55,_xlfn.XLOOKUP(V$4,INPUT!$G$3:$Z$3,INPUT!$G$5:$Z$55,""),""),$D44&lt;&gt;"",_xlfn.XLOOKUP($D44,INPUT!$B$5:$B$55,_xlfn.XLOOKUP(V$4,INPUT!$G$3:$Z$3,INPUT!$G$5:$Z$55,""),""),$A44=0,"")</f>
        <v/>
      </c>
      <c r="W44" s="5"/>
    </row>
    <row r="45" spans="2:23" ht="15" customHeight="1" x14ac:dyDescent="0.2">
      <c r="B45" s="10" t="str">
        <f>IF(OR(ISTEXT(INPUT!B44),INPUT!B44=0),"",_xlfn.CONCAT("P.",TEXT(INPUT!B44,"00")))</f>
        <v/>
      </c>
      <c r="C45" s="7" t="str">
        <f>IF(INPUT!C44&lt;&gt;0,INPUT!C44,"")</f>
        <v/>
      </c>
      <c r="D45" s="7" t="str">
        <f>IF(C45&lt;&gt;"",_xlfn.CONCAT(TEXT(_xlfn.XLOOKUP(C45,INPUT!C44:C99,INPUT!D44:D99),"0+00"),IF(_xlfn.XLOOKUP(C45,INPUT!C44:C99,INPUT!E44:E99)&lt;&gt;0,_xlfn.CONCAT(" TO ",TEXT(_xlfn.XLOOKUP(C45,INPUT!C44:C99,INPUT!E44:E99),"0+00")),"")),IF(INPUT!B44&lt;&gt;0,UPPER(INPUT!B44),""))</f>
        <v/>
      </c>
      <c r="E45" s="26" t="str">
        <f>IF(INPUT!F44&lt;&gt;0,INPUT!F44,"")</f>
        <v/>
      </c>
      <c r="F45" s="4" t="str" cm="1">
        <f t="array" ref="F45">_xlfn.IFS($C45&lt;&gt;"",_xlfn.XLOOKUP($C45,INPUT!$C$5:$C$55,_xlfn.XLOOKUP(F$4,INPUT!$G$3:$Z$3,INPUT!$G$5:$Z$55,""),""),$D45&lt;&gt;"",_xlfn.XLOOKUP($D45,INPUT!$B$5:$B$55,_xlfn.XLOOKUP(F$4,INPUT!$G$3:$Z$3,INPUT!$G$5:$Z$55,""),""),$A45=0,"")</f>
        <v/>
      </c>
      <c r="G45" s="2" t="str" cm="1">
        <f t="array" ref="G45">_xlfn.IFS($C45&lt;&gt;"",_xlfn.XLOOKUP($C45,INPUT!$C$5:$C$55,_xlfn.XLOOKUP(G$4,INPUT!$G$3:$Z$3,INPUT!$G$5:$Z$55,""),""),$D45&lt;&gt;"",_xlfn.XLOOKUP($D45,INPUT!$B$5:$B$55,_xlfn.XLOOKUP(G$4,INPUT!$G$3:$Z$3,INPUT!$G$5:$Z$55,""),""),$A45=0,"")</f>
        <v/>
      </c>
      <c r="H45" s="2" t="str" cm="1">
        <f t="array" ref="H45">_xlfn.IFS($C45&lt;&gt;"",_xlfn.XLOOKUP($C45,INPUT!$C$5:$C$55,_xlfn.XLOOKUP(H$4,INPUT!$G$3:$Z$3,INPUT!$G$5:$Z$55,""),""),$D45&lt;&gt;"",_xlfn.XLOOKUP($D45,INPUT!$B$5:$B$55,_xlfn.XLOOKUP(H$4,INPUT!$G$3:$Z$3,INPUT!$G$5:$Z$55,""),""),$A45=0,"")</f>
        <v/>
      </c>
      <c r="I45" s="2" t="str" cm="1">
        <f t="array" ref="I45">_xlfn.IFS($C45&lt;&gt;"",_xlfn.XLOOKUP($C45,INPUT!$C$5:$C$55,_xlfn.XLOOKUP(I$4,INPUT!$G$3:$Z$3,INPUT!$G$5:$Z$55,""),""),$D45&lt;&gt;"",_xlfn.XLOOKUP($D45,INPUT!$B$5:$B$55,_xlfn.XLOOKUP(I$4,INPUT!$G$3:$Z$3,INPUT!$G$5:$Z$55,""),""),$A45=0,"")</f>
        <v/>
      </c>
      <c r="J45" s="2" t="str" cm="1">
        <f t="array" ref="J45">_xlfn.IFS($C45&lt;&gt;"",_xlfn.XLOOKUP($C45,INPUT!$C$5:$C$55,_xlfn.XLOOKUP(J$4,INPUT!$G$3:$Z$3,INPUT!$G$5:$Z$55,""),""),$D45&lt;&gt;"",_xlfn.XLOOKUP($D45,INPUT!$B$5:$B$55,_xlfn.XLOOKUP(J$4,INPUT!$G$3:$Z$3,INPUT!$G$5:$Z$55,""),""),$A45=0,"")</f>
        <v/>
      </c>
      <c r="K45" s="2" t="str" cm="1">
        <f t="array" ref="K45">_xlfn.IFS($C45&lt;&gt;"",_xlfn.XLOOKUP($C45,INPUT!$C$5:$C$55,_xlfn.XLOOKUP(K$4,INPUT!$G$3:$Z$3,INPUT!$G$5:$Z$55,""),""),$D45&lt;&gt;"",_xlfn.XLOOKUP($D45,INPUT!$B$5:$B$55,_xlfn.XLOOKUP(K$4,INPUT!$G$3:$Z$3,INPUT!$G$5:$Z$55,""),""),$A45=0,"")</f>
        <v/>
      </c>
      <c r="L45" s="2" t="str" cm="1">
        <f t="array" ref="L45">_xlfn.IFS($C45&lt;&gt;"",_xlfn.XLOOKUP($C45,INPUT!$C$5:$C$55,_xlfn.XLOOKUP(L$4,INPUT!$G$3:$Z$3,INPUT!$G$5:$Z$55,""),""),$D45&lt;&gt;"",_xlfn.XLOOKUP($D45,INPUT!$B$5:$B$55,_xlfn.XLOOKUP(L$4,INPUT!$G$3:$Z$3,INPUT!$G$5:$Z$55,""),""),$A45=0,"")</f>
        <v/>
      </c>
      <c r="M45" s="2" t="str" cm="1">
        <f t="array" ref="M45">_xlfn.IFS($C45&lt;&gt;"",_xlfn.XLOOKUP($C45,INPUT!$C$5:$C$55,_xlfn.XLOOKUP(M$4,INPUT!$G$3:$Z$3,INPUT!$G$5:$Z$55,""),""),$D45&lt;&gt;"",_xlfn.XLOOKUP($D45,INPUT!$B$5:$B$55,_xlfn.XLOOKUP(M$4,INPUT!$G$3:$Z$3,INPUT!$G$5:$Z$55,""),""),$A45=0,"")</f>
        <v/>
      </c>
      <c r="N45" s="2" t="str" cm="1">
        <f t="array" ref="N45">_xlfn.IFS($C45&lt;&gt;"",_xlfn.XLOOKUP($C45,INPUT!$C$5:$C$55,_xlfn.XLOOKUP(N$4,INPUT!$G$3:$Z$3,INPUT!$G$5:$Z$55,""),""),$D45&lt;&gt;"",_xlfn.XLOOKUP($D45,INPUT!$B$5:$B$55,_xlfn.XLOOKUP(N$4,INPUT!$G$3:$Z$3,INPUT!$G$5:$Z$55,""),""),$A45=0,"")</f>
        <v/>
      </c>
      <c r="O45" s="2" t="str" cm="1">
        <f t="array" ref="O45">_xlfn.IFS($C45&lt;&gt;"",_xlfn.XLOOKUP($C45,INPUT!$C$5:$C$55,_xlfn.XLOOKUP(O$4,INPUT!$G$3:$Z$3,INPUT!$G$5:$Z$55,""),""),$D45&lt;&gt;"",_xlfn.XLOOKUP($D45,INPUT!$B$5:$B$55,_xlfn.XLOOKUP(O$4,INPUT!$G$3:$Z$3,INPUT!$G$5:$Z$55,""),""),$A45=0,"")</f>
        <v/>
      </c>
      <c r="P45" s="2" t="str" cm="1">
        <f t="array" ref="P45">_xlfn.IFS($C45&lt;&gt;"",_xlfn.XLOOKUP($C45,INPUT!$C$5:$C$55,_xlfn.XLOOKUP(P$4,INPUT!$G$3:$Z$3,INPUT!$G$5:$Z$55,""),""),$D45&lt;&gt;"",_xlfn.XLOOKUP($D45,INPUT!$B$5:$B$55,_xlfn.XLOOKUP(P$4,INPUT!$G$3:$Z$3,INPUT!$G$5:$Z$55,""),""),$A45=0,"")</f>
        <v/>
      </c>
      <c r="Q45" s="2" t="str" cm="1">
        <f t="array" ref="Q45">_xlfn.IFS($C45&lt;&gt;"",_xlfn.XLOOKUP($C45,INPUT!$C$5:$C$55,_xlfn.XLOOKUP(Q$4,INPUT!$G$3:$Z$3,INPUT!$G$5:$Z$55,""),""),$D45&lt;&gt;"",_xlfn.XLOOKUP($D45,INPUT!$B$5:$B$55,_xlfn.XLOOKUP(Q$4,INPUT!$G$3:$Z$3,INPUT!$G$5:$Z$55,""),""),$A45=0,"")</f>
        <v/>
      </c>
      <c r="R45" s="2" t="str" cm="1">
        <f t="array" ref="R45">_xlfn.IFS($C45&lt;&gt;"",_xlfn.XLOOKUP($C45,INPUT!$C$5:$C$55,_xlfn.XLOOKUP(R$4,INPUT!$G$3:$Z$3,INPUT!$G$5:$Z$55,""),""),$D45&lt;&gt;"",_xlfn.XLOOKUP($D45,INPUT!$B$5:$B$55,_xlfn.XLOOKUP(R$4,INPUT!$G$3:$Z$3,INPUT!$G$5:$Z$55,""),""),$A45=0,"")</f>
        <v/>
      </c>
      <c r="S45" s="2" t="str" cm="1">
        <f t="array" ref="S45">_xlfn.IFS($C45&lt;&gt;"",_xlfn.XLOOKUP($C45,INPUT!$C$5:$C$55,_xlfn.XLOOKUP(S$4,INPUT!$G$3:$Z$3,INPUT!$G$5:$Z$55,""),""),$D45&lt;&gt;"",_xlfn.XLOOKUP($D45,INPUT!$B$5:$B$55,_xlfn.XLOOKUP(S$4,INPUT!$G$3:$Z$3,INPUT!$G$5:$Z$55,""),""),$A45=0,"")</f>
        <v/>
      </c>
      <c r="T45" s="2" t="str" cm="1">
        <f t="array" ref="T45">_xlfn.IFS($C45&lt;&gt;"",_xlfn.XLOOKUP($C45,INPUT!$C$5:$C$55,_xlfn.XLOOKUP(T$4,INPUT!$G$3:$Z$3,INPUT!$G$5:$Z$55,""),""),$D45&lt;&gt;"",_xlfn.XLOOKUP($D45,INPUT!$B$5:$B$55,_xlfn.XLOOKUP(T$4,INPUT!$G$3:$Z$3,INPUT!$G$5:$Z$55,""),""),$A45=0,"")</f>
        <v/>
      </c>
      <c r="U45" s="2" t="str" cm="1">
        <f t="array" ref="U45">_xlfn.IFS($C45&lt;&gt;"",_xlfn.XLOOKUP($C45,INPUT!$C$5:$C$55,_xlfn.XLOOKUP(U$4,INPUT!$G$3:$Z$3,INPUT!$G$5:$Z$55,""),""),$D45&lt;&gt;"",_xlfn.XLOOKUP($D45,INPUT!$B$5:$B$55,_xlfn.XLOOKUP(U$4,INPUT!$G$3:$Z$3,INPUT!$G$5:$Z$55,""),""),$A45=0,"")</f>
        <v/>
      </c>
      <c r="V45" s="2" t="str" cm="1">
        <f t="array" ref="V45">_xlfn.IFS($C45&lt;&gt;"",_xlfn.XLOOKUP($C45,INPUT!$C$5:$C$55,_xlfn.XLOOKUP(V$4,INPUT!$G$3:$Z$3,INPUT!$G$5:$Z$55,""),""),$D45&lt;&gt;"",_xlfn.XLOOKUP($D45,INPUT!$B$5:$B$55,_xlfn.XLOOKUP(V$4,INPUT!$G$3:$Z$3,INPUT!$G$5:$Z$55,""),""),$A45=0,"")</f>
        <v/>
      </c>
      <c r="W45" s="5"/>
    </row>
    <row r="46" spans="2:23" ht="15" customHeight="1" x14ac:dyDescent="0.2">
      <c r="B46" s="10" t="str">
        <f>IF(OR(ISTEXT(INPUT!B45),INPUT!B45=0),"",_xlfn.CONCAT("P.",TEXT(INPUT!B45,"00")))</f>
        <v/>
      </c>
      <c r="C46" s="7" t="str">
        <f>IF(INPUT!C45&lt;&gt;0,INPUT!C45,"")</f>
        <v/>
      </c>
      <c r="D46" s="7" t="str">
        <f>IF(C46&lt;&gt;"",_xlfn.CONCAT(TEXT(_xlfn.XLOOKUP(C46,INPUT!C45:C100,INPUT!D45:D100),"0+00"),IF(_xlfn.XLOOKUP(C46,INPUT!C45:C100,INPUT!E45:E100)&lt;&gt;0,_xlfn.CONCAT(" TO ",TEXT(_xlfn.XLOOKUP(C46,INPUT!C45:C100,INPUT!E45:E100),"0+00")),"")),IF(INPUT!B45&lt;&gt;0,UPPER(INPUT!B45),""))</f>
        <v/>
      </c>
      <c r="E46" s="26" t="str">
        <f>IF(INPUT!F45&lt;&gt;0,INPUT!F45,"")</f>
        <v/>
      </c>
      <c r="F46" s="4" t="str" cm="1">
        <f t="array" ref="F46">_xlfn.IFS($C46&lt;&gt;"",_xlfn.XLOOKUP($C46,INPUT!$C$5:$C$55,_xlfn.XLOOKUP(F$4,INPUT!$G$3:$Z$3,INPUT!$G$5:$Z$55,""),""),$D46&lt;&gt;"",_xlfn.XLOOKUP($D46,INPUT!$B$5:$B$55,_xlfn.XLOOKUP(F$4,INPUT!$G$3:$Z$3,INPUT!$G$5:$Z$55,""),""),$A46=0,"")</f>
        <v/>
      </c>
      <c r="G46" s="2" t="str" cm="1">
        <f t="array" ref="G46">_xlfn.IFS($C46&lt;&gt;"",_xlfn.XLOOKUP($C46,INPUT!$C$5:$C$55,_xlfn.XLOOKUP(G$4,INPUT!$G$3:$Z$3,INPUT!$G$5:$Z$55,""),""),$D46&lt;&gt;"",_xlfn.XLOOKUP($D46,INPUT!$B$5:$B$55,_xlfn.XLOOKUP(G$4,INPUT!$G$3:$Z$3,INPUT!$G$5:$Z$55,""),""),$A46=0,"")</f>
        <v/>
      </c>
      <c r="H46" s="2" t="str" cm="1">
        <f t="array" ref="H46">_xlfn.IFS($C46&lt;&gt;"",_xlfn.XLOOKUP($C46,INPUT!$C$5:$C$55,_xlfn.XLOOKUP(H$4,INPUT!$G$3:$Z$3,INPUT!$G$5:$Z$55,""),""),$D46&lt;&gt;"",_xlfn.XLOOKUP($D46,INPUT!$B$5:$B$55,_xlfn.XLOOKUP(H$4,INPUT!$G$3:$Z$3,INPUT!$G$5:$Z$55,""),""),$A46=0,"")</f>
        <v/>
      </c>
      <c r="I46" s="2" t="str" cm="1">
        <f t="array" ref="I46">_xlfn.IFS($C46&lt;&gt;"",_xlfn.XLOOKUP($C46,INPUT!$C$5:$C$55,_xlfn.XLOOKUP(I$4,INPUT!$G$3:$Z$3,INPUT!$G$5:$Z$55,""),""),$D46&lt;&gt;"",_xlfn.XLOOKUP($D46,INPUT!$B$5:$B$55,_xlfn.XLOOKUP(I$4,INPUT!$G$3:$Z$3,INPUT!$G$5:$Z$55,""),""),$A46=0,"")</f>
        <v/>
      </c>
      <c r="J46" s="2" t="str" cm="1">
        <f t="array" ref="J46">_xlfn.IFS($C46&lt;&gt;"",_xlfn.XLOOKUP($C46,INPUT!$C$5:$C$55,_xlfn.XLOOKUP(J$4,INPUT!$G$3:$Z$3,INPUT!$G$5:$Z$55,""),""),$D46&lt;&gt;"",_xlfn.XLOOKUP($D46,INPUT!$B$5:$B$55,_xlfn.XLOOKUP(J$4,INPUT!$G$3:$Z$3,INPUT!$G$5:$Z$55,""),""),$A46=0,"")</f>
        <v/>
      </c>
      <c r="K46" s="2" t="str" cm="1">
        <f t="array" ref="K46">_xlfn.IFS($C46&lt;&gt;"",_xlfn.XLOOKUP($C46,INPUT!$C$5:$C$55,_xlfn.XLOOKUP(K$4,INPUT!$G$3:$Z$3,INPUT!$G$5:$Z$55,""),""),$D46&lt;&gt;"",_xlfn.XLOOKUP($D46,INPUT!$B$5:$B$55,_xlfn.XLOOKUP(K$4,INPUT!$G$3:$Z$3,INPUT!$G$5:$Z$55,""),""),$A46=0,"")</f>
        <v/>
      </c>
      <c r="L46" s="2" t="str" cm="1">
        <f t="array" ref="L46">_xlfn.IFS($C46&lt;&gt;"",_xlfn.XLOOKUP($C46,INPUT!$C$5:$C$55,_xlfn.XLOOKUP(L$4,INPUT!$G$3:$Z$3,INPUT!$G$5:$Z$55,""),""),$D46&lt;&gt;"",_xlfn.XLOOKUP($D46,INPUT!$B$5:$B$55,_xlfn.XLOOKUP(L$4,INPUT!$G$3:$Z$3,INPUT!$G$5:$Z$55,""),""),$A46=0,"")</f>
        <v/>
      </c>
      <c r="M46" s="2" t="str" cm="1">
        <f t="array" ref="M46">_xlfn.IFS($C46&lt;&gt;"",_xlfn.XLOOKUP($C46,INPUT!$C$5:$C$55,_xlfn.XLOOKUP(M$4,INPUT!$G$3:$Z$3,INPUT!$G$5:$Z$55,""),""),$D46&lt;&gt;"",_xlfn.XLOOKUP($D46,INPUT!$B$5:$B$55,_xlfn.XLOOKUP(M$4,INPUT!$G$3:$Z$3,INPUT!$G$5:$Z$55,""),""),$A46=0,"")</f>
        <v/>
      </c>
      <c r="N46" s="2" t="str" cm="1">
        <f t="array" ref="N46">_xlfn.IFS($C46&lt;&gt;"",_xlfn.XLOOKUP($C46,INPUT!$C$5:$C$55,_xlfn.XLOOKUP(N$4,INPUT!$G$3:$Z$3,INPUT!$G$5:$Z$55,""),""),$D46&lt;&gt;"",_xlfn.XLOOKUP($D46,INPUT!$B$5:$B$55,_xlfn.XLOOKUP(N$4,INPUT!$G$3:$Z$3,INPUT!$G$5:$Z$55,""),""),$A46=0,"")</f>
        <v/>
      </c>
      <c r="O46" s="2" t="str" cm="1">
        <f t="array" ref="O46">_xlfn.IFS($C46&lt;&gt;"",_xlfn.XLOOKUP($C46,INPUT!$C$5:$C$55,_xlfn.XLOOKUP(O$4,INPUT!$G$3:$Z$3,INPUT!$G$5:$Z$55,""),""),$D46&lt;&gt;"",_xlfn.XLOOKUP($D46,INPUT!$B$5:$B$55,_xlfn.XLOOKUP(O$4,INPUT!$G$3:$Z$3,INPUT!$G$5:$Z$55,""),""),$A46=0,"")</f>
        <v/>
      </c>
      <c r="P46" s="2" t="str" cm="1">
        <f t="array" ref="P46">_xlfn.IFS($C46&lt;&gt;"",_xlfn.XLOOKUP($C46,INPUT!$C$5:$C$55,_xlfn.XLOOKUP(P$4,INPUT!$G$3:$Z$3,INPUT!$G$5:$Z$55,""),""),$D46&lt;&gt;"",_xlfn.XLOOKUP($D46,INPUT!$B$5:$B$55,_xlfn.XLOOKUP(P$4,INPUT!$G$3:$Z$3,INPUT!$G$5:$Z$55,""),""),$A46=0,"")</f>
        <v/>
      </c>
      <c r="Q46" s="2" t="str" cm="1">
        <f t="array" ref="Q46">_xlfn.IFS($C46&lt;&gt;"",_xlfn.XLOOKUP($C46,INPUT!$C$5:$C$55,_xlfn.XLOOKUP(Q$4,INPUT!$G$3:$Z$3,INPUT!$G$5:$Z$55,""),""),$D46&lt;&gt;"",_xlfn.XLOOKUP($D46,INPUT!$B$5:$B$55,_xlfn.XLOOKUP(Q$4,INPUT!$G$3:$Z$3,INPUT!$G$5:$Z$55,""),""),$A46=0,"")</f>
        <v/>
      </c>
      <c r="R46" s="2" t="str" cm="1">
        <f t="array" ref="R46">_xlfn.IFS($C46&lt;&gt;"",_xlfn.XLOOKUP($C46,INPUT!$C$5:$C$55,_xlfn.XLOOKUP(R$4,INPUT!$G$3:$Z$3,INPUT!$G$5:$Z$55,""),""),$D46&lt;&gt;"",_xlfn.XLOOKUP($D46,INPUT!$B$5:$B$55,_xlfn.XLOOKUP(R$4,INPUT!$G$3:$Z$3,INPUT!$G$5:$Z$55,""),""),$A46=0,"")</f>
        <v/>
      </c>
      <c r="S46" s="2" t="str" cm="1">
        <f t="array" ref="S46">_xlfn.IFS($C46&lt;&gt;"",_xlfn.XLOOKUP($C46,INPUT!$C$5:$C$55,_xlfn.XLOOKUP(S$4,INPUT!$G$3:$Z$3,INPUT!$G$5:$Z$55,""),""),$D46&lt;&gt;"",_xlfn.XLOOKUP($D46,INPUT!$B$5:$B$55,_xlfn.XLOOKUP(S$4,INPUT!$G$3:$Z$3,INPUT!$G$5:$Z$55,""),""),$A46=0,"")</f>
        <v/>
      </c>
      <c r="T46" s="2" t="str" cm="1">
        <f t="array" ref="T46">_xlfn.IFS($C46&lt;&gt;"",_xlfn.XLOOKUP($C46,INPUT!$C$5:$C$55,_xlfn.XLOOKUP(T$4,INPUT!$G$3:$Z$3,INPUT!$G$5:$Z$55,""),""),$D46&lt;&gt;"",_xlfn.XLOOKUP($D46,INPUT!$B$5:$B$55,_xlfn.XLOOKUP(T$4,INPUT!$G$3:$Z$3,INPUT!$G$5:$Z$55,""),""),$A46=0,"")</f>
        <v/>
      </c>
      <c r="U46" s="2" t="str" cm="1">
        <f t="array" ref="U46">_xlfn.IFS($C46&lt;&gt;"",_xlfn.XLOOKUP($C46,INPUT!$C$5:$C$55,_xlfn.XLOOKUP(U$4,INPUT!$G$3:$Z$3,INPUT!$G$5:$Z$55,""),""),$D46&lt;&gt;"",_xlfn.XLOOKUP($D46,INPUT!$B$5:$B$55,_xlfn.XLOOKUP(U$4,INPUT!$G$3:$Z$3,INPUT!$G$5:$Z$55,""),""),$A46=0,"")</f>
        <v/>
      </c>
      <c r="V46" s="2" t="str" cm="1">
        <f t="array" ref="V46">_xlfn.IFS($C46&lt;&gt;"",_xlfn.XLOOKUP($C46,INPUT!$C$5:$C$55,_xlfn.XLOOKUP(V$4,INPUT!$G$3:$Z$3,INPUT!$G$5:$Z$55,""),""),$D46&lt;&gt;"",_xlfn.XLOOKUP($D46,INPUT!$B$5:$B$55,_xlfn.XLOOKUP(V$4,INPUT!$G$3:$Z$3,INPUT!$G$5:$Z$55,""),""),$A46=0,"")</f>
        <v/>
      </c>
      <c r="W46" s="5"/>
    </row>
    <row r="47" spans="2:23" ht="15" customHeight="1" x14ac:dyDescent="0.2">
      <c r="B47" s="10" t="str">
        <f>IF(OR(ISTEXT(INPUT!B46),INPUT!B46=0),"",_xlfn.CONCAT("P.",TEXT(INPUT!B46,"00")))</f>
        <v/>
      </c>
      <c r="C47" s="7" t="str">
        <f>IF(INPUT!C46&lt;&gt;0,INPUT!C46,"")</f>
        <v/>
      </c>
      <c r="D47" s="7" t="str">
        <f>IF(C47&lt;&gt;"",_xlfn.CONCAT(TEXT(_xlfn.XLOOKUP(C47,INPUT!C46:C101,INPUT!D46:D101),"0+00"),IF(_xlfn.XLOOKUP(C47,INPUT!C46:C101,INPUT!E46:E101)&lt;&gt;0,_xlfn.CONCAT(" TO ",TEXT(_xlfn.XLOOKUP(C47,INPUT!C46:C101,INPUT!E46:E101),"0+00")),"")),IF(INPUT!B46&lt;&gt;0,UPPER(INPUT!B46),""))</f>
        <v/>
      </c>
      <c r="E47" s="26" t="str">
        <f>IF(INPUT!F46&lt;&gt;0,INPUT!F46,"")</f>
        <v/>
      </c>
      <c r="F47" s="4" t="str" cm="1">
        <f t="array" ref="F47">_xlfn.IFS($C47&lt;&gt;"",_xlfn.XLOOKUP($C47,INPUT!$C$5:$C$55,_xlfn.XLOOKUP(F$4,INPUT!$G$3:$Z$3,INPUT!$G$5:$Z$55,""),""),$D47&lt;&gt;"",_xlfn.XLOOKUP($D47,INPUT!$B$5:$B$55,_xlfn.XLOOKUP(F$4,INPUT!$G$3:$Z$3,INPUT!$G$5:$Z$55,""),""),$A47=0,"")</f>
        <v/>
      </c>
      <c r="G47" s="2" t="str" cm="1">
        <f t="array" ref="G47">_xlfn.IFS($C47&lt;&gt;"",_xlfn.XLOOKUP($C47,INPUT!$C$5:$C$55,_xlfn.XLOOKUP(G$4,INPUT!$G$3:$Z$3,INPUT!$G$5:$Z$55,""),""),$D47&lt;&gt;"",_xlfn.XLOOKUP($D47,INPUT!$B$5:$B$55,_xlfn.XLOOKUP(G$4,INPUT!$G$3:$Z$3,INPUT!$G$5:$Z$55,""),""),$A47=0,"")</f>
        <v/>
      </c>
      <c r="H47" s="2" t="str" cm="1">
        <f t="array" ref="H47">_xlfn.IFS($C47&lt;&gt;"",_xlfn.XLOOKUP($C47,INPUT!$C$5:$C$55,_xlfn.XLOOKUP(H$4,INPUT!$G$3:$Z$3,INPUT!$G$5:$Z$55,""),""),$D47&lt;&gt;"",_xlfn.XLOOKUP($D47,INPUT!$B$5:$B$55,_xlfn.XLOOKUP(H$4,INPUT!$G$3:$Z$3,INPUT!$G$5:$Z$55,""),""),$A47=0,"")</f>
        <v/>
      </c>
      <c r="I47" s="2" t="str" cm="1">
        <f t="array" ref="I47">_xlfn.IFS($C47&lt;&gt;"",_xlfn.XLOOKUP($C47,INPUT!$C$5:$C$55,_xlfn.XLOOKUP(I$4,INPUT!$G$3:$Z$3,INPUT!$G$5:$Z$55,""),""),$D47&lt;&gt;"",_xlfn.XLOOKUP($D47,INPUT!$B$5:$B$55,_xlfn.XLOOKUP(I$4,INPUT!$G$3:$Z$3,INPUT!$G$5:$Z$55,""),""),$A47=0,"")</f>
        <v/>
      </c>
      <c r="J47" s="2" t="str" cm="1">
        <f t="array" ref="J47">_xlfn.IFS($C47&lt;&gt;"",_xlfn.XLOOKUP($C47,INPUT!$C$5:$C$55,_xlfn.XLOOKUP(J$4,INPUT!$G$3:$Z$3,INPUT!$G$5:$Z$55,""),""),$D47&lt;&gt;"",_xlfn.XLOOKUP($D47,INPUT!$B$5:$B$55,_xlfn.XLOOKUP(J$4,INPUT!$G$3:$Z$3,INPUT!$G$5:$Z$55,""),""),$A47=0,"")</f>
        <v/>
      </c>
      <c r="K47" s="2" t="str" cm="1">
        <f t="array" ref="K47">_xlfn.IFS($C47&lt;&gt;"",_xlfn.XLOOKUP($C47,INPUT!$C$5:$C$55,_xlfn.XLOOKUP(K$4,INPUT!$G$3:$Z$3,INPUT!$G$5:$Z$55,""),""),$D47&lt;&gt;"",_xlfn.XLOOKUP($D47,INPUT!$B$5:$B$55,_xlfn.XLOOKUP(K$4,INPUT!$G$3:$Z$3,INPUT!$G$5:$Z$55,""),""),$A47=0,"")</f>
        <v/>
      </c>
      <c r="L47" s="2" t="str" cm="1">
        <f t="array" ref="L47">_xlfn.IFS($C47&lt;&gt;"",_xlfn.XLOOKUP($C47,INPUT!$C$5:$C$55,_xlfn.XLOOKUP(L$4,INPUT!$G$3:$Z$3,INPUT!$G$5:$Z$55,""),""),$D47&lt;&gt;"",_xlfn.XLOOKUP($D47,INPUT!$B$5:$B$55,_xlfn.XLOOKUP(L$4,INPUT!$G$3:$Z$3,INPUT!$G$5:$Z$55,""),""),$A47=0,"")</f>
        <v/>
      </c>
      <c r="M47" s="2" t="str" cm="1">
        <f t="array" ref="M47">_xlfn.IFS($C47&lt;&gt;"",_xlfn.XLOOKUP($C47,INPUT!$C$5:$C$55,_xlfn.XLOOKUP(M$4,INPUT!$G$3:$Z$3,INPUT!$G$5:$Z$55,""),""),$D47&lt;&gt;"",_xlfn.XLOOKUP($D47,INPUT!$B$5:$B$55,_xlfn.XLOOKUP(M$4,INPUT!$G$3:$Z$3,INPUT!$G$5:$Z$55,""),""),$A47=0,"")</f>
        <v/>
      </c>
      <c r="N47" s="2" t="str" cm="1">
        <f t="array" ref="N47">_xlfn.IFS($C47&lt;&gt;"",_xlfn.XLOOKUP($C47,INPUT!$C$5:$C$55,_xlfn.XLOOKUP(N$4,INPUT!$G$3:$Z$3,INPUT!$G$5:$Z$55,""),""),$D47&lt;&gt;"",_xlfn.XLOOKUP($D47,INPUT!$B$5:$B$55,_xlfn.XLOOKUP(N$4,INPUT!$G$3:$Z$3,INPUT!$G$5:$Z$55,""),""),$A47=0,"")</f>
        <v/>
      </c>
      <c r="O47" s="2" t="str" cm="1">
        <f t="array" ref="O47">_xlfn.IFS($C47&lt;&gt;"",_xlfn.XLOOKUP($C47,INPUT!$C$5:$C$55,_xlfn.XLOOKUP(O$4,INPUT!$G$3:$Z$3,INPUT!$G$5:$Z$55,""),""),$D47&lt;&gt;"",_xlfn.XLOOKUP($D47,INPUT!$B$5:$B$55,_xlfn.XLOOKUP(O$4,INPUT!$G$3:$Z$3,INPUT!$G$5:$Z$55,""),""),$A47=0,"")</f>
        <v/>
      </c>
      <c r="P47" s="2" t="str" cm="1">
        <f t="array" ref="P47">_xlfn.IFS($C47&lt;&gt;"",_xlfn.XLOOKUP($C47,INPUT!$C$5:$C$55,_xlfn.XLOOKUP(P$4,INPUT!$G$3:$Z$3,INPUT!$G$5:$Z$55,""),""),$D47&lt;&gt;"",_xlfn.XLOOKUP($D47,INPUT!$B$5:$B$55,_xlfn.XLOOKUP(P$4,INPUT!$G$3:$Z$3,INPUT!$G$5:$Z$55,""),""),$A47=0,"")</f>
        <v/>
      </c>
      <c r="Q47" s="2" t="str" cm="1">
        <f t="array" ref="Q47">_xlfn.IFS($C47&lt;&gt;"",_xlfn.XLOOKUP($C47,INPUT!$C$5:$C$55,_xlfn.XLOOKUP(Q$4,INPUT!$G$3:$Z$3,INPUT!$G$5:$Z$55,""),""),$D47&lt;&gt;"",_xlfn.XLOOKUP($D47,INPUT!$B$5:$B$55,_xlfn.XLOOKUP(Q$4,INPUT!$G$3:$Z$3,INPUT!$G$5:$Z$55,""),""),$A47=0,"")</f>
        <v/>
      </c>
      <c r="R47" s="2" t="str" cm="1">
        <f t="array" ref="R47">_xlfn.IFS($C47&lt;&gt;"",_xlfn.XLOOKUP($C47,INPUT!$C$5:$C$55,_xlfn.XLOOKUP(R$4,INPUT!$G$3:$Z$3,INPUT!$G$5:$Z$55,""),""),$D47&lt;&gt;"",_xlfn.XLOOKUP($D47,INPUT!$B$5:$B$55,_xlfn.XLOOKUP(R$4,INPUT!$G$3:$Z$3,INPUT!$G$5:$Z$55,""),""),$A47=0,"")</f>
        <v/>
      </c>
      <c r="S47" s="2" t="str" cm="1">
        <f t="array" ref="S47">_xlfn.IFS($C47&lt;&gt;"",_xlfn.XLOOKUP($C47,INPUT!$C$5:$C$55,_xlfn.XLOOKUP(S$4,INPUT!$G$3:$Z$3,INPUT!$G$5:$Z$55,""),""),$D47&lt;&gt;"",_xlfn.XLOOKUP($D47,INPUT!$B$5:$B$55,_xlfn.XLOOKUP(S$4,INPUT!$G$3:$Z$3,INPUT!$G$5:$Z$55,""),""),$A47=0,"")</f>
        <v/>
      </c>
      <c r="T47" s="2" t="str" cm="1">
        <f t="array" ref="T47">_xlfn.IFS($C47&lt;&gt;"",_xlfn.XLOOKUP($C47,INPUT!$C$5:$C$55,_xlfn.XLOOKUP(T$4,INPUT!$G$3:$Z$3,INPUT!$G$5:$Z$55,""),""),$D47&lt;&gt;"",_xlfn.XLOOKUP($D47,INPUT!$B$5:$B$55,_xlfn.XLOOKUP(T$4,INPUT!$G$3:$Z$3,INPUT!$G$5:$Z$55,""),""),$A47=0,"")</f>
        <v/>
      </c>
      <c r="U47" s="2" t="str" cm="1">
        <f t="array" ref="U47">_xlfn.IFS($C47&lt;&gt;"",_xlfn.XLOOKUP($C47,INPUT!$C$5:$C$55,_xlfn.XLOOKUP(U$4,INPUT!$G$3:$Z$3,INPUT!$G$5:$Z$55,""),""),$D47&lt;&gt;"",_xlfn.XLOOKUP($D47,INPUT!$B$5:$B$55,_xlfn.XLOOKUP(U$4,INPUT!$G$3:$Z$3,INPUT!$G$5:$Z$55,""),""),$A47=0,"")</f>
        <v/>
      </c>
      <c r="V47" s="2" t="str" cm="1">
        <f t="array" ref="V47">_xlfn.IFS($C47&lt;&gt;"",_xlfn.XLOOKUP($C47,INPUT!$C$5:$C$55,_xlfn.XLOOKUP(V$4,INPUT!$G$3:$Z$3,INPUT!$G$5:$Z$55,""),""),$D47&lt;&gt;"",_xlfn.XLOOKUP($D47,INPUT!$B$5:$B$55,_xlfn.XLOOKUP(V$4,INPUT!$G$3:$Z$3,INPUT!$G$5:$Z$55,""),""),$A47=0,"")</f>
        <v/>
      </c>
      <c r="W47" s="5"/>
    </row>
    <row r="48" spans="2:23" ht="15" customHeight="1" x14ac:dyDescent="0.2">
      <c r="B48" s="10" t="str">
        <f>IF(OR(ISTEXT(INPUT!B47),INPUT!B47=0),"",_xlfn.CONCAT("P.",TEXT(INPUT!B47,"00")))</f>
        <v/>
      </c>
      <c r="C48" s="7" t="str">
        <f>IF(INPUT!C47&lt;&gt;0,INPUT!C47,"")</f>
        <v/>
      </c>
      <c r="D48" s="7" t="str">
        <f>IF(C48&lt;&gt;"",_xlfn.CONCAT(TEXT(_xlfn.XLOOKUP(C48,INPUT!C47:C102,INPUT!D47:D102),"0+00"),IF(_xlfn.XLOOKUP(C48,INPUT!C47:C102,INPUT!E47:E102)&lt;&gt;0,_xlfn.CONCAT(" TO ",TEXT(_xlfn.XLOOKUP(C48,INPUT!C47:C102,INPUT!E47:E102),"0+00")),"")),IF(INPUT!B47&lt;&gt;0,UPPER(INPUT!B47),""))</f>
        <v/>
      </c>
      <c r="E48" s="26" t="str">
        <f>IF(INPUT!F47&lt;&gt;0,INPUT!F47,"")</f>
        <v/>
      </c>
      <c r="F48" s="4" t="str" cm="1">
        <f t="array" ref="F48">_xlfn.IFS($C48&lt;&gt;"",_xlfn.XLOOKUP($C48,INPUT!$C$5:$C$55,_xlfn.XLOOKUP(F$4,INPUT!$G$3:$Z$3,INPUT!$G$5:$Z$55,""),""),$D48&lt;&gt;"",_xlfn.XLOOKUP($D48,INPUT!$B$5:$B$55,_xlfn.XLOOKUP(F$4,INPUT!$G$3:$Z$3,INPUT!$G$5:$Z$55,""),""),$A48=0,"")</f>
        <v/>
      </c>
      <c r="G48" s="2" t="str" cm="1">
        <f t="array" ref="G48">_xlfn.IFS($C48&lt;&gt;"",_xlfn.XLOOKUP($C48,INPUT!$C$5:$C$55,_xlfn.XLOOKUP(G$4,INPUT!$G$3:$Z$3,INPUT!$G$5:$Z$55,""),""),$D48&lt;&gt;"",_xlfn.XLOOKUP($D48,INPUT!$B$5:$B$55,_xlfn.XLOOKUP(G$4,INPUT!$G$3:$Z$3,INPUT!$G$5:$Z$55,""),""),$A48=0,"")</f>
        <v/>
      </c>
      <c r="H48" s="2" t="str" cm="1">
        <f t="array" ref="H48">_xlfn.IFS($C48&lt;&gt;"",_xlfn.XLOOKUP($C48,INPUT!$C$5:$C$55,_xlfn.XLOOKUP(H$4,INPUT!$G$3:$Z$3,INPUT!$G$5:$Z$55,""),""),$D48&lt;&gt;"",_xlfn.XLOOKUP($D48,INPUT!$B$5:$B$55,_xlfn.XLOOKUP(H$4,INPUT!$G$3:$Z$3,INPUT!$G$5:$Z$55,""),""),$A48=0,"")</f>
        <v/>
      </c>
      <c r="I48" s="2" t="str" cm="1">
        <f t="array" ref="I48">_xlfn.IFS($C48&lt;&gt;"",_xlfn.XLOOKUP($C48,INPUT!$C$5:$C$55,_xlfn.XLOOKUP(I$4,INPUT!$G$3:$Z$3,INPUT!$G$5:$Z$55,""),""),$D48&lt;&gt;"",_xlfn.XLOOKUP($D48,INPUT!$B$5:$B$55,_xlfn.XLOOKUP(I$4,INPUT!$G$3:$Z$3,INPUT!$G$5:$Z$55,""),""),$A48=0,"")</f>
        <v/>
      </c>
      <c r="J48" s="2" t="str" cm="1">
        <f t="array" ref="J48">_xlfn.IFS($C48&lt;&gt;"",_xlfn.XLOOKUP($C48,INPUT!$C$5:$C$55,_xlfn.XLOOKUP(J$4,INPUT!$G$3:$Z$3,INPUT!$G$5:$Z$55,""),""),$D48&lt;&gt;"",_xlfn.XLOOKUP($D48,INPUT!$B$5:$B$55,_xlfn.XLOOKUP(J$4,INPUT!$G$3:$Z$3,INPUT!$G$5:$Z$55,""),""),$A48=0,"")</f>
        <v/>
      </c>
      <c r="K48" s="2" t="str" cm="1">
        <f t="array" ref="K48">_xlfn.IFS($C48&lt;&gt;"",_xlfn.XLOOKUP($C48,INPUT!$C$5:$C$55,_xlfn.XLOOKUP(K$4,INPUT!$G$3:$Z$3,INPUT!$G$5:$Z$55,""),""),$D48&lt;&gt;"",_xlfn.XLOOKUP($D48,INPUT!$B$5:$B$55,_xlfn.XLOOKUP(K$4,INPUT!$G$3:$Z$3,INPUT!$G$5:$Z$55,""),""),$A48=0,"")</f>
        <v/>
      </c>
      <c r="L48" s="2" t="str" cm="1">
        <f t="array" ref="L48">_xlfn.IFS($C48&lt;&gt;"",_xlfn.XLOOKUP($C48,INPUT!$C$5:$C$55,_xlfn.XLOOKUP(L$4,INPUT!$G$3:$Z$3,INPUT!$G$5:$Z$55,""),""),$D48&lt;&gt;"",_xlfn.XLOOKUP($D48,INPUT!$B$5:$B$55,_xlfn.XLOOKUP(L$4,INPUT!$G$3:$Z$3,INPUT!$G$5:$Z$55,""),""),$A48=0,"")</f>
        <v/>
      </c>
      <c r="M48" s="2" t="str" cm="1">
        <f t="array" ref="M48">_xlfn.IFS($C48&lt;&gt;"",_xlfn.XLOOKUP($C48,INPUT!$C$5:$C$55,_xlfn.XLOOKUP(M$4,INPUT!$G$3:$Z$3,INPUT!$G$5:$Z$55,""),""),$D48&lt;&gt;"",_xlfn.XLOOKUP($D48,INPUT!$B$5:$B$55,_xlfn.XLOOKUP(M$4,INPUT!$G$3:$Z$3,INPUT!$G$5:$Z$55,""),""),$A48=0,"")</f>
        <v/>
      </c>
      <c r="N48" s="2" t="str" cm="1">
        <f t="array" ref="N48">_xlfn.IFS($C48&lt;&gt;"",_xlfn.XLOOKUP($C48,INPUT!$C$5:$C$55,_xlfn.XLOOKUP(N$4,INPUT!$G$3:$Z$3,INPUT!$G$5:$Z$55,""),""),$D48&lt;&gt;"",_xlfn.XLOOKUP($D48,INPUT!$B$5:$B$55,_xlfn.XLOOKUP(N$4,INPUT!$G$3:$Z$3,INPUT!$G$5:$Z$55,""),""),$A48=0,"")</f>
        <v/>
      </c>
      <c r="O48" s="2" t="str" cm="1">
        <f t="array" ref="O48">_xlfn.IFS($C48&lt;&gt;"",_xlfn.XLOOKUP($C48,INPUT!$C$5:$C$55,_xlfn.XLOOKUP(O$4,INPUT!$G$3:$Z$3,INPUT!$G$5:$Z$55,""),""),$D48&lt;&gt;"",_xlfn.XLOOKUP($D48,INPUT!$B$5:$B$55,_xlfn.XLOOKUP(O$4,INPUT!$G$3:$Z$3,INPUT!$G$5:$Z$55,""),""),$A48=0,"")</f>
        <v/>
      </c>
      <c r="P48" s="2" t="str" cm="1">
        <f t="array" ref="P48">_xlfn.IFS($C48&lt;&gt;"",_xlfn.XLOOKUP($C48,INPUT!$C$5:$C$55,_xlfn.XLOOKUP(P$4,INPUT!$G$3:$Z$3,INPUT!$G$5:$Z$55,""),""),$D48&lt;&gt;"",_xlfn.XLOOKUP($D48,INPUT!$B$5:$B$55,_xlfn.XLOOKUP(P$4,INPUT!$G$3:$Z$3,INPUT!$G$5:$Z$55,""),""),$A48=0,"")</f>
        <v/>
      </c>
      <c r="Q48" s="2" t="str" cm="1">
        <f t="array" ref="Q48">_xlfn.IFS($C48&lt;&gt;"",_xlfn.XLOOKUP($C48,INPUT!$C$5:$C$55,_xlfn.XLOOKUP(Q$4,INPUT!$G$3:$Z$3,INPUT!$G$5:$Z$55,""),""),$D48&lt;&gt;"",_xlfn.XLOOKUP($D48,INPUT!$B$5:$B$55,_xlfn.XLOOKUP(Q$4,INPUT!$G$3:$Z$3,INPUT!$G$5:$Z$55,""),""),$A48=0,"")</f>
        <v/>
      </c>
      <c r="R48" s="2" t="str" cm="1">
        <f t="array" ref="R48">_xlfn.IFS($C48&lt;&gt;"",_xlfn.XLOOKUP($C48,INPUT!$C$5:$C$55,_xlfn.XLOOKUP(R$4,INPUT!$G$3:$Z$3,INPUT!$G$5:$Z$55,""),""),$D48&lt;&gt;"",_xlfn.XLOOKUP($D48,INPUT!$B$5:$B$55,_xlfn.XLOOKUP(R$4,INPUT!$G$3:$Z$3,INPUT!$G$5:$Z$55,""),""),$A48=0,"")</f>
        <v/>
      </c>
      <c r="S48" s="2" t="str" cm="1">
        <f t="array" ref="S48">_xlfn.IFS($C48&lt;&gt;"",_xlfn.XLOOKUP($C48,INPUT!$C$5:$C$55,_xlfn.XLOOKUP(S$4,INPUT!$G$3:$Z$3,INPUT!$G$5:$Z$55,""),""),$D48&lt;&gt;"",_xlfn.XLOOKUP($D48,INPUT!$B$5:$B$55,_xlfn.XLOOKUP(S$4,INPUT!$G$3:$Z$3,INPUT!$G$5:$Z$55,""),""),$A48=0,"")</f>
        <v/>
      </c>
      <c r="T48" s="2" t="str" cm="1">
        <f t="array" ref="T48">_xlfn.IFS($C48&lt;&gt;"",_xlfn.XLOOKUP($C48,INPUT!$C$5:$C$55,_xlfn.XLOOKUP(T$4,INPUT!$G$3:$Z$3,INPUT!$G$5:$Z$55,""),""),$D48&lt;&gt;"",_xlfn.XLOOKUP($D48,INPUT!$B$5:$B$55,_xlfn.XLOOKUP(T$4,INPUT!$G$3:$Z$3,INPUT!$G$5:$Z$55,""),""),$A48=0,"")</f>
        <v/>
      </c>
      <c r="U48" s="2" t="str" cm="1">
        <f t="array" ref="U48">_xlfn.IFS($C48&lt;&gt;"",_xlfn.XLOOKUP($C48,INPUT!$C$5:$C$55,_xlfn.XLOOKUP(U$4,INPUT!$G$3:$Z$3,INPUT!$G$5:$Z$55,""),""),$D48&lt;&gt;"",_xlfn.XLOOKUP($D48,INPUT!$B$5:$B$55,_xlfn.XLOOKUP(U$4,INPUT!$G$3:$Z$3,INPUT!$G$5:$Z$55,""),""),$A48=0,"")</f>
        <v/>
      </c>
      <c r="V48" s="2" t="str" cm="1">
        <f t="array" ref="V48">_xlfn.IFS($C48&lt;&gt;"",_xlfn.XLOOKUP($C48,INPUT!$C$5:$C$55,_xlfn.XLOOKUP(V$4,INPUT!$G$3:$Z$3,INPUT!$G$5:$Z$55,""),""),$D48&lt;&gt;"",_xlfn.XLOOKUP($D48,INPUT!$B$5:$B$55,_xlfn.XLOOKUP(V$4,INPUT!$G$3:$Z$3,INPUT!$G$5:$Z$55,""),""),$A48=0,"")</f>
        <v/>
      </c>
      <c r="W48" s="5"/>
    </row>
    <row r="49" spans="2:23" ht="15" customHeight="1" x14ac:dyDescent="0.2">
      <c r="B49" s="10" t="str">
        <f>IF(OR(ISTEXT(INPUT!B48),INPUT!B48=0),"",_xlfn.CONCAT("P.",TEXT(INPUT!B48,"00")))</f>
        <v/>
      </c>
      <c r="C49" s="7" t="str">
        <f>IF(INPUT!C48&lt;&gt;0,INPUT!C48,"")</f>
        <v/>
      </c>
      <c r="D49" s="7" t="str">
        <f>IF(C49&lt;&gt;"",_xlfn.CONCAT(TEXT(_xlfn.XLOOKUP(C49,INPUT!C48:C103,INPUT!D48:D103),"0+00"),IF(_xlfn.XLOOKUP(C49,INPUT!C48:C103,INPUT!E48:E103)&lt;&gt;0,_xlfn.CONCAT(" TO ",TEXT(_xlfn.XLOOKUP(C49,INPUT!C48:C103,INPUT!E48:E103),"0+00")),"")),IF(INPUT!B48&lt;&gt;0,UPPER(INPUT!B48),""))</f>
        <v/>
      </c>
      <c r="E49" s="26" t="str">
        <f>IF(INPUT!F48&lt;&gt;0,INPUT!F48,"")</f>
        <v/>
      </c>
      <c r="F49" s="4" t="str" cm="1">
        <f t="array" ref="F49">_xlfn.IFS($C49&lt;&gt;"",_xlfn.XLOOKUP($C49,INPUT!$C$5:$C$55,_xlfn.XLOOKUP(F$4,INPUT!$G$3:$Z$3,INPUT!$G$5:$Z$55,""),""),$D49&lt;&gt;"",_xlfn.XLOOKUP($D49,INPUT!$B$5:$B$55,_xlfn.XLOOKUP(F$4,INPUT!$G$3:$Z$3,INPUT!$G$5:$Z$55,""),""),$A49=0,"")</f>
        <v/>
      </c>
      <c r="G49" s="2" t="str" cm="1">
        <f t="array" ref="G49">_xlfn.IFS($C49&lt;&gt;"",_xlfn.XLOOKUP($C49,INPUT!$C$5:$C$55,_xlfn.XLOOKUP(G$4,INPUT!$G$3:$Z$3,INPUT!$G$5:$Z$55,""),""),$D49&lt;&gt;"",_xlfn.XLOOKUP($D49,INPUT!$B$5:$B$55,_xlfn.XLOOKUP(G$4,INPUT!$G$3:$Z$3,INPUT!$G$5:$Z$55,""),""),$A49=0,"")</f>
        <v/>
      </c>
      <c r="H49" s="2" t="str" cm="1">
        <f t="array" ref="H49">_xlfn.IFS($C49&lt;&gt;"",_xlfn.XLOOKUP($C49,INPUT!$C$5:$C$55,_xlfn.XLOOKUP(H$4,INPUT!$G$3:$Z$3,INPUT!$G$5:$Z$55,""),""),$D49&lt;&gt;"",_xlfn.XLOOKUP($D49,INPUT!$B$5:$B$55,_xlfn.XLOOKUP(H$4,INPUT!$G$3:$Z$3,INPUT!$G$5:$Z$55,""),""),$A49=0,"")</f>
        <v/>
      </c>
      <c r="I49" s="2" t="str" cm="1">
        <f t="array" ref="I49">_xlfn.IFS($C49&lt;&gt;"",_xlfn.XLOOKUP($C49,INPUT!$C$5:$C$55,_xlfn.XLOOKUP(I$4,INPUT!$G$3:$Z$3,INPUT!$G$5:$Z$55,""),""),$D49&lt;&gt;"",_xlfn.XLOOKUP($D49,INPUT!$B$5:$B$55,_xlfn.XLOOKUP(I$4,INPUT!$G$3:$Z$3,INPUT!$G$5:$Z$55,""),""),$A49=0,"")</f>
        <v/>
      </c>
      <c r="J49" s="2" t="str" cm="1">
        <f t="array" ref="J49">_xlfn.IFS($C49&lt;&gt;"",_xlfn.XLOOKUP($C49,INPUT!$C$5:$C$55,_xlfn.XLOOKUP(J$4,INPUT!$G$3:$Z$3,INPUT!$G$5:$Z$55,""),""),$D49&lt;&gt;"",_xlfn.XLOOKUP($D49,INPUT!$B$5:$B$55,_xlfn.XLOOKUP(J$4,INPUT!$G$3:$Z$3,INPUT!$G$5:$Z$55,""),""),$A49=0,"")</f>
        <v/>
      </c>
      <c r="K49" s="2" t="str" cm="1">
        <f t="array" ref="K49">_xlfn.IFS($C49&lt;&gt;"",_xlfn.XLOOKUP($C49,INPUT!$C$5:$C$55,_xlfn.XLOOKUP(K$4,INPUT!$G$3:$Z$3,INPUT!$G$5:$Z$55,""),""),$D49&lt;&gt;"",_xlfn.XLOOKUP($D49,INPUT!$B$5:$B$55,_xlfn.XLOOKUP(K$4,INPUT!$G$3:$Z$3,INPUT!$G$5:$Z$55,""),""),$A49=0,"")</f>
        <v/>
      </c>
      <c r="L49" s="2" t="str" cm="1">
        <f t="array" ref="L49">_xlfn.IFS($C49&lt;&gt;"",_xlfn.XLOOKUP($C49,INPUT!$C$5:$C$55,_xlfn.XLOOKUP(L$4,INPUT!$G$3:$Z$3,INPUT!$G$5:$Z$55,""),""),$D49&lt;&gt;"",_xlfn.XLOOKUP($D49,INPUT!$B$5:$B$55,_xlfn.XLOOKUP(L$4,INPUT!$G$3:$Z$3,INPUT!$G$5:$Z$55,""),""),$A49=0,"")</f>
        <v/>
      </c>
      <c r="M49" s="2" t="str" cm="1">
        <f t="array" ref="M49">_xlfn.IFS($C49&lt;&gt;"",_xlfn.XLOOKUP($C49,INPUT!$C$5:$C$55,_xlfn.XLOOKUP(M$4,INPUT!$G$3:$Z$3,INPUT!$G$5:$Z$55,""),""),$D49&lt;&gt;"",_xlfn.XLOOKUP($D49,INPUT!$B$5:$B$55,_xlfn.XLOOKUP(M$4,INPUT!$G$3:$Z$3,INPUT!$G$5:$Z$55,""),""),$A49=0,"")</f>
        <v/>
      </c>
      <c r="N49" s="2" t="str" cm="1">
        <f t="array" ref="N49">_xlfn.IFS($C49&lt;&gt;"",_xlfn.XLOOKUP($C49,INPUT!$C$5:$C$55,_xlfn.XLOOKUP(N$4,INPUT!$G$3:$Z$3,INPUT!$G$5:$Z$55,""),""),$D49&lt;&gt;"",_xlfn.XLOOKUP($D49,INPUT!$B$5:$B$55,_xlfn.XLOOKUP(N$4,INPUT!$G$3:$Z$3,INPUT!$G$5:$Z$55,""),""),$A49=0,"")</f>
        <v/>
      </c>
      <c r="O49" s="2" t="str" cm="1">
        <f t="array" ref="O49">_xlfn.IFS($C49&lt;&gt;"",_xlfn.XLOOKUP($C49,INPUT!$C$5:$C$55,_xlfn.XLOOKUP(O$4,INPUT!$G$3:$Z$3,INPUT!$G$5:$Z$55,""),""),$D49&lt;&gt;"",_xlfn.XLOOKUP($D49,INPUT!$B$5:$B$55,_xlfn.XLOOKUP(O$4,INPUT!$G$3:$Z$3,INPUT!$G$5:$Z$55,""),""),$A49=0,"")</f>
        <v/>
      </c>
      <c r="P49" s="2" t="str" cm="1">
        <f t="array" ref="P49">_xlfn.IFS($C49&lt;&gt;"",_xlfn.XLOOKUP($C49,INPUT!$C$5:$C$55,_xlfn.XLOOKUP(P$4,INPUT!$G$3:$Z$3,INPUT!$G$5:$Z$55,""),""),$D49&lt;&gt;"",_xlfn.XLOOKUP($D49,INPUT!$B$5:$B$55,_xlfn.XLOOKUP(P$4,INPUT!$G$3:$Z$3,INPUT!$G$5:$Z$55,""),""),$A49=0,"")</f>
        <v/>
      </c>
      <c r="Q49" s="2" t="str" cm="1">
        <f t="array" ref="Q49">_xlfn.IFS($C49&lt;&gt;"",_xlfn.XLOOKUP($C49,INPUT!$C$5:$C$55,_xlfn.XLOOKUP(Q$4,INPUT!$G$3:$Z$3,INPUT!$G$5:$Z$55,""),""),$D49&lt;&gt;"",_xlfn.XLOOKUP($D49,INPUT!$B$5:$B$55,_xlfn.XLOOKUP(Q$4,INPUT!$G$3:$Z$3,INPUT!$G$5:$Z$55,""),""),$A49=0,"")</f>
        <v/>
      </c>
      <c r="R49" s="2" t="str" cm="1">
        <f t="array" ref="R49">_xlfn.IFS($C49&lt;&gt;"",_xlfn.XLOOKUP($C49,INPUT!$C$5:$C$55,_xlfn.XLOOKUP(R$4,INPUT!$G$3:$Z$3,INPUT!$G$5:$Z$55,""),""),$D49&lt;&gt;"",_xlfn.XLOOKUP($D49,INPUT!$B$5:$B$55,_xlfn.XLOOKUP(R$4,INPUT!$G$3:$Z$3,INPUT!$G$5:$Z$55,""),""),$A49=0,"")</f>
        <v/>
      </c>
      <c r="S49" s="2" t="str" cm="1">
        <f t="array" ref="S49">_xlfn.IFS($C49&lt;&gt;"",_xlfn.XLOOKUP($C49,INPUT!$C$5:$C$55,_xlfn.XLOOKUP(S$4,INPUT!$G$3:$Z$3,INPUT!$G$5:$Z$55,""),""),$D49&lt;&gt;"",_xlfn.XLOOKUP($D49,INPUT!$B$5:$B$55,_xlfn.XLOOKUP(S$4,INPUT!$G$3:$Z$3,INPUT!$G$5:$Z$55,""),""),$A49=0,"")</f>
        <v/>
      </c>
      <c r="T49" s="2" t="str" cm="1">
        <f t="array" ref="T49">_xlfn.IFS($C49&lt;&gt;"",_xlfn.XLOOKUP($C49,INPUT!$C$5:$C$55,_xlfn.XLOOKUP(T$4,INPUT!$G$3:$Z$3,INPUT!$G$5:$Z$55,""),""),$D49&lt;&gt;"",_xlfn.XLOOKUP($D49,INPUT!$B$5:$B$55,_xlfn.XLOOKUP(T$4,INPUT!$G$3:$Z$3,INPUT!$G$5:$Z$55,""),""),$A49=0,"")</f>
        <v/>
      </c>
      <c r="U49" s="2" t="str" cm="1">
        <f t="array" ref="U49">_xlfn.IFS($C49&lt;&gt;"",_xlfn.XLOOKUP($C49,INPUT!$C$5:$C$55,_xlfn.XLOOKUP(U$4,INPUT!$G$3:$Z$3,INPUT!$G$5:$Z$55,""),""),$D49&lt;&gt;"",_xlfn.XLOOKUP($D49,INPUT!$B$5:$B$55,_xlfn.XLOOKUP(U$4,INPUT!$G$3:$Z$3,INPUT!$G$5:$Z$55,""),""),$A49=0,"")</f>
        <v/>
      </c>
      <c r="V49" s="2" t="str" cm="1">
        <f t="array" ref="V49">_xlfn.IFS($C49&lt;&gt;"",_xlfn.XLOOKUP($C49,INPUT!$C$5:$C$55,_xlfn.XLOOKUP(V$4,INPUT!$G$3:$Z$3,INPUT!$G$5:$Z$55,""),""),$D49&lt;&gt;"",_xlfn.XLOOKUP($D49,INPUT!$B$5:$B$55,_xlfn.XLOOKUP(V$4,INPUT!$G$3:$Z$3,INPUT!$G$5:$Z$55,""),""),$A49=0,"")</f>
        <v/>
      </c>
      <c r="W49" s="5"/>
    </row>
    <row r="50" spans="2:23" ht="15" customHeight="1" x14ac:dyDescent="0.2">
      <c r="B50" s="10" t="str">
        <f>IF(OR(ISTEXT(INPUT!B49),INPUT!B49=0),"",_xlfn.CONCAT("P.",TEXT(INPUT!B49,"00")))</f>
        <v/>
      </c>
      <c r="C50" s="7" t="str">
        <f>IF(INPUT!C49&lt;&gt;0,INPUT!C49,"")</f>
        <v/>
      </c>
      <c r="D50" s="7" t="str">
        <f>IF(C50&lt;&gt;"",_xlfn.CONCAT(TEXT(_xlfn.XLOOKUP(C50,INPUT!C49:C104,INPUT!D49:D104),"0+00"),IF(_xlfn.XLOOKUP(C50,INPUT!C49:C104,INPUT!E49:E104)&lt;&gt;0,_xlfn.CONCAT(" TO ",TEXT(_xlfn.XLOOKUP(C50,INPUT!C49:C104,INPUT!E49:E104),"0+00")),"")),IF(INPUT!B49&lt;&gt;0,UPPER(INPUT!B49),""))</f>
        <v/>
      </c>
      <c r="E50" s="26" t="str">
        <f>IF(INPUT!F49&lt;&gt;0,INPUT!F49,"")</f>
        <v/>
      </c>
      <c r="F50" s="4" t="str" cm="1">
        <f t="array" ref="F50">_xlfn.IFS($C50&lt;&gt;"",_xlfn.XLOOKUP($C50,INPUT!$C$5:$C$55,_xlfn.XLOOKUP(F$4,INPUT!$G$3:$Z$3,INPUT!$G$5:$Z$55,""),""),$D50&lt;&gt;"",_xlfn.XLOOKUP($D50,INPUT!$B$5:$B$55,_xlfn.XLOOKUP(F$4,INPUT!$G$3:$Z$3,INPUT!$G$5:$Z$55,""),""),$A50=0,"")</f>
        <v/>
      </c>
      <c r="G50" s="2" t="str" cm="1">
        <f t="array" ref="G50">_xlfn.IFS($C50&lt;&gt;"",_xlfn.XLOOKUP($C50,INPUT!$C$5:$C$55,_xlfn.XLOOKUP(G$4,INPUT!$G$3:$Z$3,INPUT!$G$5:$Z$55,""),""),$D50&lt;&gt;"",_xlfn.XLOOKUP($D50,INPUT!$B$5:$B$55,_xlfn.XLOOKUP(G$4,INPUT!$G$3:$Z$3,INPUT!$G$5:$Z$55,""),""),$A50=0,"")</f>
        <v/>
      </c>
      <c r="H50" s="2" t="str" cm="1">
        <f t="array" ref="H50">_xlfn.IFS($C50&lt;&gt;"",_xlfn.XLOOKUP($C50,INPUT!$C$5:$C$55,_xlfn.XLOOKUP(H$4,INPUT!$G$3:$Z$3,INPUT!$G$5:$Z$55,""),""),$D50&lt;&gt;"",_xlfn.XLOOKUP($D50,INPUT!$B$5:$B$55,_xlfn.XLOOKUP(H$4,INPUT!$G$3:$Z$3,INPUT!$G$5:$Z$55,""),""),$A50=0,"")</f>
        <v/>
      </c>
      <c r="I50" s="2" t="str" cm="1">
        <f t="array" ref="I50">_xlfn.IFS($C50&lt;&gt;"",_xlfn.XLOOKUP($C50,INPUT!$C$5:$C$55,_xlfn.XLOOKUP(I$4,INPUT!$G$3:$Z$3,INPUT!$G$5:$Z$55,""),""),$D50&lt;&gt;"",_xlfn.XLOOKUP($D50,INPUT!$B$5:$B$55,_xlfn.XLOOKUP(I$4,INPUT!$G$3:$Z$3,INPUT!$G$5:$Z$55,""),""),$A50=0,"")</f>
        <v/>
      </c>
      <c r="J50" s="2" t="str" cm="1">
        <f t="array" ref="J50">_xlfn.IFS($C50&lt;&gt;"",_xlfn.XLOOKUP($C50,INPUT!$C$5:$C$55,_xlfn.XLOOKUP(J$4,INPUT!$G$3:$Z$3,INPUT!$G$5:$Z$55,""),""),$D50&lt;&gt;"",_xlfn.XLOOKUP($D50,INPUT!$B$5:$B$55,_xlfn.XLOOKUP(J$4,INPUT!$G$3:$Z$3,INPUT!$G$5:$Z$55,""),""),$A50=0,"")</f>
        <v/>
      </c>
      <c r="K50" s="2" t="str" cm="1">
        <f t="array" ref="K50">_xlfn.IFS($C50&lt;&gt;"",_xlfn.XLOOKUP($C50,INPUT!$C$5:$C$55,_xlfn.XLOOKUP(K$4,INPUT!$G$3:$Z$3,INPUT!$G$5:$Z$55,""),""),$D50&lt;&gt;"",_xlfn.XLOOKUP($D50,INPUT!$B$5:$B$55,_xlfn.XLOOKUP(K$4,INPUT!$G$3:$Z$3,INPUT!$G$5:$Z$55,""),""),$A50=0,"")</f>
        <v/>
      </c>
      <c r="L50" s="2" t="str" cm="1">
        <f t="array" ref="L50">_xlfn.IFS($C50&lt;&gt;"",_xlfn.XLOOKUP($C50,INPUT!$C$5:$C$55,_xlfn.XLOOKUP(L$4,INPUT!$G$3:$Z$3,INPUT!$G$5:$Z$55,""),""),$D50&lt;&gt;"",_xlfn.XLOOKUP($D50,INPUT!$B$5:$B$55,_xlfn.XLOOKUP(L$4,INPUT!$G$3:$Z$3,INPUT!$G$5:$Z$55,""),""),$A50=0,"")</f>
        <v/>
      </c>
      <c r="M50" s="2" t="str" cm="1">
        <f t="array" ref="M50">_xlfn.IFS($C50&lt;&gt;"",_xlfn.XLOOKUP($C50,INPUT!$C$5:$C$55,_xlfn.XLOOKUP(M$4,INPUT!$G$3:$Z$3,INPUT!$G$5:$Z$55,""),""),$D50&lt;&gt;"",_xlfn.XLOOKUP($D50,INPUT!$B$5:$B$55,_xlfn.XLOOKUP(M$4,INPUT!$G$3:$Z$3,INPUT!$G$5:$Z$55,""),""),$A50=0,"")</f>
        <v/>
      </c>
      <c r="N50" s="2" t="str" cm="1">
        <f t="array" ref="N50">_xlfn.IFS($C50&lt;&gt;"",_xlfn.XLOOKUP($C50,INPUT!$C$5:$C$55,_xlfn.XLOOKUP(N$4,INPUT!$G$3:$Z$3,INPUT!$G$5:$Z$55,""),""),$D50&lt;&gt;"",_xlfn.XLOOKUP($D50,INPUT!$B$5:$B$55,_xlfn.XLOOKUP(N$4,INPUT!$G$3:$Z$3,INPUT!$G$5:$Z$55,""),""),$A50=0,"")</f>
        <v/>
      </c>
      <c r="O50" s="2" t="str" cm="1">
        <f t="array" ref="O50">_xlfn.IFS($C50&lt;&gt;"",_xlfn.XLOOKUP($C50,INPUT!$C$5:$C$55,_xlfn.XLOOKUP(O$4,INPUT!$G$3:$Z$3,INPUT!$G$5:$Z$55,""),""),$D50&lt;&gt;"",_xlfn.XLOOKUP($D50,INPUT!$B$5:$B$55,_xlfn.XLOOKUP(O$4,INPUT!$G$3:$Z$3,INPUT!$G$5:$Z$55,""),""),$A50=0,"")</f>
        <v/>
      </c>
      <c r="P50" s="2" t="str" cm="1">
        <f t="array" ref="P50">_xlfn.IFS($C50&lt;&gt;"",_xlfn.XLOOKUP($C50,INPUT!$C$5:$C$55,_xlfn.XLOOKUP(P$4,INPUT!$G$3:$Z$3,INPUT!$G$5:$Z$55,""),""),$D50&lt;&gt;"",_xlfn.XLOOKUP($D50,INPUT!$B$5:$B$55,_xlfn.XLOOKUP(P$4,INPUT!$G$3:$Z$3,INPUT!$G$5:$Z$55,""),""),$A50=0,"")</f>
        <v/>
      </c>
      <c r="Q50" s="2" t="str" cm="1">
        <f t="array" ref="Q50">_xlfn.IFS($C50&lt;&gt;"",_xlfn.XLOOKUP($C50,INPUT!$C$5:$C$55,_xlfn.XLOOKUP(Q$4,INPUT!$G$3:$Z$3,INPUT!$G$5:$Z$55,""),""),$D50&lt;&gt;"",_xlfn.XLOOKUP($D50,INPUT!$B$5:$B$55,_xlfn.XLOOKUP(Q$4,INPUT!$G$3:$Z$3,INPUT!$G$5:$Z$55,""),""),$A50=0,"")</f>
        <v/>
      </c>
      <c r="R50" s="2" t="str" cm="1">
        <f t="array" ref="R50">_xlfn.IFS($C50&lt;&gt;"",_xlfn.XLOOKUP($C50,INPUT!$C$5:$C$55,_xlfn.XLOOKUP(R$4,INPUT!$G$3:$Z$3,INPUT!$G$5:$Z$55,""),""),$D50&lt;&gt;"",_xlfn.XLOOKUP($D50,INPUT!$B$5:$B$55,_xlfn.XLOOKUP(R$4,INPUT!$G$3:$Z$3,INPUT!$G$5:$Z$55,""),""),$A50=0,"")</f>
        <v/>
      </c>
      <c r="S50" s="2" t="str" cm="1">
        <f t="array" ref="S50">_xlfn.IFS($C50&lt;&gt;"",_xlfn.XLOOKUP($C50,INPUT!$C$5:$C$55,_xlfn.XLOOKUP(S$4,INPUT!$G$3:$Z$3,INPUT!$G$5:$Z$55,""),""),$D50&lt;&gt;"",_xlfn.XLOOKUP($D50,INPUT!$B$5:$B$55,_xlfn.XLOOKUP(S$4,INPUT!$G$3:$Z$3,INPUT!$G$5:$Z$55,""),""),$A50=0,"")</f>
        <v/>
      </c>
      <c r="T50" s="2" t="str" cm="1">
        <f t="array" ref="T50">_xlfn.IFS($C50&lt;&gt;"",_xlfn.XLOOKUP($C50,INPUT!$C$5:$C$55,_xlfn.XLOOKUP(T$4,INPUT!$G$3:$Z$3,INPUT!$G$5:$Z$55,""),""),$D50&lt;&gt;"",_xlfn.XLOOKUP($D50,INPUT!$B$5:$B$55,_xlfn.XLOOKUP(T$4,INPUT!$G$3:$Z$3,INPUT!$G$5:$Z$55,""),""),$A50=0,"")</f>
        <v/>
      </c>
      <c r="U50" s="2" t="str" cm="1">
        <f t="array" ref="U50">_xlfn.IFS($C50&lt;&gt;"",_xlfn.XLOOKUP($C50,INPUT!$C$5:$C$55,_xlfn.XLOOKUP(U$4,INPUT!$G$3:$Z$3,INPUT!$G$5:$Z$55,""),""),$D50&lt;&gt;"",_xlfn.XLOOKUP($D50,INPUT!$B$5:$B$55,_xlfn.XLOOKUP(U$4,INPUT!$G$3:$Z$3,INPUT!$G$5:$Z$55,""),""),$A50=0,"")</f>
        <v/>
      </c>
      <c r="V50" s="2" t="str" cm="1">
        <f t="array" ref="V50">_xlfn.IFS($C50&lt;&gt;"",_xlfn.XLOOKUP($C50,INPUT!$C$5:$C$55,_xlfn.XLOOKUP(V$4,INPUT!$G$3:$Z$3,INPUT!$G$5:$Z$55,""),""),$D50&lt;&gt;"",_xlfn.XLOOKUP($D50,INPUT!$B$5:$B$55,_xlfn.XLOOKUP(V$4,INPUT!$G$3:$Z$3,INPUT!$G$5:$Z$55,""),""),$A50=0,"")</f>
        <v/>
      </c>
      <c r="W50" s="5"/>
    </row>
    <row r="51" spans="2:23" ht="15" customHeight="1" x14ac:dyDescent="0.2">
      <c r="B51" s="10" t="str">
        <f>IF(OR(ISTEXT(INPUT!B50),INPUT!B50=0),"",_xlfn.CONCAT("P.",TEXT(INPUT!B50,"00")))</f>
        <v/>
      </c>
      <c r="C51" s="7" t="str">
        <f>IF(INPUT!C50&lt;&gt;0,INPUT!C50,"")</f>
        <v/>
      </c>
      <c r="D51" s="7" t="str">
        <f>IF(C51&lt;&gt;"",_xlfn.CONCAT(TEXT(_xlfn.XLOOKUP(C51,INPUT!C50:C105,INPUT!D50:D105),"0+00"),IF(_xlfn.XLOOKUP(C51,INPUT!C50:C105,INPUT!E50:E105)&lt;&gt;0,_xlfn.CONCAT(" TO ",TEXT(_xlfn.XLOOKUP(C51,INPUT!C50:C105,INPUT!E50:E105),"0+00")),"")),IF(INPUT!B50&lt;&gt;0,UPPER(INPUT!B50),""))</f>
        <v/>
      </c>
      <c r="E51" s="26" t="str">
        <f>IF(INPUT!F50&lt;&gt;0,INPUT!F50,"")</f>
        <v/>
      </c>
      <c r="F51" s="4" t="str" cm="1">
        <f t="array" ref="F51">_xlfn.IFS($C51&lt;&gt;"",_xlfn.XLOOKUP($C51,INPUT!$C$5:$C$55,_xlfn.XLOOKUP(F$4,INPUT!$G$3:$Z$3,INPUT!$G$5:$Z$55,""),""),$D51&lt;&gt;"",_xlfn.XLOOKUP($D51,INPUT!$B$5:$B$55,_xlfn.XLOOKUP(F$4,INPUT!$G$3:$Z$3,INPUT!$G$5:$Z$55,""),""),$A51=0,"")</f>
        <v/>
      </c>
      <c r="G51" s="2" t="str" cm="1">
        <f t="array" ref="G51">_xlfn.IFS($C51&lt;&gt;"",_xlfn.XLOOKUP($C51,INPUT!$C$5:$C$55,_xlfn.XLOOKUP(G$4,INPUT!$G$3:$Z$3,INPUT!$G$5:$Z$55,""),""),$D51&lt;&gt;"",_xlfn.XLOOKUP($D51,INPUT!$B$5:$B$55,_xlfn.XLOOKUP(G$4,INPUT!$G$3:$Z$3,INPUT!$G$5:$Z$55,""),""),$A51=0,"")</f>
        <v/>
      </c>
      <c r="H51" s="2" t="str" cm="1">
        <f t="array" ref="H51">_xlfn.IFS($C51&lt;&gt;"",_xlfn.XLOOKUP($C51,INPUT!$C$5:$C$55,_xlfn.XLOOKUP(H$4,INPUT!$G$3:$Z$3,INPUT!$G$5:$Z$55,""),""),$D51&lt;&gt;"",_xlfn.XLOOKUP($D51,INPUT!$B$5:$B$55,_xlfn.XLOOKUP(H$4,INPUT!$G$3:$Z$3,INPUT!$G$5:$Z$55,""),""),$A51=0,"")</f>
        <v/>
      </c>
      <c r="I51" s="2" t="str" cm="1">
        <f t="array" ref="I51">_xlfn.IFS($C51&lt;&gt;"",_xlfn.XLOOKUP($C51,INPUT!$C$5:$C$55,_xlfn.XLOOKUP(I$4,INPUT!$G$3:$Z$3,INPUT!$G$5:$Z$55,""),""),$D51&lt;&gt;"",_xlfn.XLOOKUP($D51,INPUT!$B$5:$B$55,_xlfn.XLOOKUP(I$4,INPUT!$G$3:$Z$3,INPUT!$G$5:$Z$55,""),""),$A51=0,"")</f>
        <v/>
      </c>
      <c r="J51" s="2" t="str" cm="1">
        <f t="array" ref="J51">_xlfn.IFS($C51&lt;&gt;"",_xlfn.XLOOKUP($C51,INPUT!$C$5:$C$55,_xlfn.XLOOKUP(J$4,INPUT!$G$3:$Z$3,INPUT!$G$5:$Z$55,""),""),$D51&lt;&gt;"",_xlfn.XLOOKUP($D51,INPUT!$B$5:$B$55,_xlfn.XLOOKUP(J$4,INPUT!$G$3:$Z$3,INPUT!$G$5:$Z$55,""),""),$A51=0,"")</f>
        <v/>
      </c>
      <c r="K51" s="2" t="str" cm="1">
        <f t="array" ref="K51">_xlfn.IFS($C51&lt;&gt;"",_xlfn.XLOOKUP($C51,INPUT!$C$5:$C$55,_xlfn.XLOOKUP(K$4,INPUT!$G$3:$Z$3,INPUT!$G$5:$Z$55,""),""),$D51&lt;&gt;"",_xlfn.XLOOKUP($D51,INPUT!$B$5:$B$55,_xlfn.XLOOKUP(K$4,INPUT!$G$3:$Z$3,INPUT!$G$5:$Z$55,""),""),$A51=0,"")</f>
        <v/>
      </c>
      <c r="L51" s="2" t="str" cm="1">
        <f t="array" ref="L51">_xlfn.IFS($C51&lt;&gt;"",_xlfn.XLOOKUP($C51,INPUT!$C$5:$C$55,_xlfn.XLOOKUP(L$4,INPUT!$G$3:$Z$3,INPUT!$G$5:$Z$55,""),""),$D51&lt;&gt;"",_xlfn.XLOOKUP($D51,INPUT!$B$5:$B$55,_xlfn.XLOOKUP(L$4,INPUT!$G$3:$Z$3,INPUT!$G$5:$Z$55,""),""),$A51=0,"")</f>
        <v/>
      </c>
      <c r="M51" s="2" t="str" cm="1">
        <f t="array" ref="M51">_xlfn.IFS($C51&lt;&gt;"",_xlfn.XLOOKUP($C51,INPUT!$C$5:$C$55,_xlfn.XLOOKUP(M$4,INPUT!$G$3:$Z$3,INPUT!$G$5:$Z$55,""),""),$D51&lt;&gt;"",_xlfn.XLOOKUP($D51,INPUT!$B$5:$B$55,_xlfn.XLOOKUP(M$4,INPUT!$G$3:$Z$3,INPUT!$G$5:$Z$55,""),""),$A51=0,"")</f>
        <v/>
      </c>
      <c r="N51" s="2" t="str" cm="1">
        <f t="array" ref="N51">_xlfn.IFS($C51&lt;&gt;"",_xlfn.XLOOKUP($C51,INPUT!$C$5:$C$55,_xlfn.XLOOKUP(N$4,INPUT!$G$3:$Z$3,INPUT!$G$5:$Z$55,""),""),$D51&lt;&gt;"",_xlfn.XLOOKUP($D51,INPUT!$B$5:$B$55,_xlfn.XLOOKUP(N$4,INPUT!$G$3:$Z$3,INPUT!$G$5:$Z$55,""),""),$A51=0,"")</f>
        <v/>
      </c>
      <c r="O51" s="2" t="str" cm="1">
        <f t="array" ref="O51">_xlfn.IFS($C51&lt;&gt;"",_xlfn.XLOOKUP($C51,INPUT!$C$5:$C$55,_xlfn.XLOOKUP(O$4,INPUT!$G$3:$Z$3,INPUT!$G$5:$Z$55,""),""),$D51&lt;&gt;"",_xlfn.XLOOKUP($D51,INPUT!$B$5:$B$55,_xlfn.XLOOKUP(O$4,INPUT!$G$3:$Z$3,INPUT!$G$5:$Z$55,""),""),$A51=0,"")</f>
        <v/>
      </c>
      <c r="P51" s="2" t="str" cm="1">
        <f t="array" ref="P51">_xlfn.IFS($C51&lt;&gt;"",_xlfn.XLOOKUP($C51,INPUT!$C$5:$C$55,_xlfn.XLOOKUP(P$4,INPUT!$G$3:$Z$3,INPUT!$G$5:$Z$55,""),""),$D51&lt;&gt;"",_xlfn.XLOOKUP($D51,INPUT!$B$5:$B$55,_xlfn.XLOOKUP(P$4,INPUT!$G$3:$Z$3,INPUT!$G$5:$Z$55,""),""),$A51=0,"")</f>
        <v/>
      </c>
      <c r="Q51" s="2" t="str" cm="1">
        <f t="array" ref="Q51">_xlfn.IFS($C51&lt;&gt;"",_xlfn.XLOOKUP($C51,INPUT!$C$5:$C$55,_xlfn.XLOOKUP(Q$4,INPUT!$G$3:$Z$3,INPUT!$G$5:$Z$55,""),""),$D51&lt;&gt;"",_xlfn.XLOOKUP($D51,INPUT!$B$5:$B$55,_xlfn.XLOOKUP(Q$4,INPUT!$G$3:$Z$3,INPUT!$G$5:$Z$55,""),""),$A51=0,"")</f>
        <v/>
      </c>
      <c r="R51" s="2" t="str" cm="1">
        <f t="array" ref="R51">_xlfn.IFS($C51&lt;&gt;"",_xlfn.XLOOKUP($C51,INPUT!$C$5:$C$55,_xlfn.XLOOKUP(R$4,INPUT!$G$3:$Z$3,INPUT!$G$5:$Z$55,""),""),$D51&lt;&gt;"",_xlfn.XLOOKUP($D51,INPUT!$B$5:$B$55,_xlfn.XLOOKUP(R$4,INPUT!$G$3:$Z$3,INPUT!$G$5:$Z$55,""),""),$A51=0,"")</f>
        <v/>
      </c>
      <c r="S51" s="2" t="str" cm="1">
        <f t="array" ref="S51">_xlfn.IFS($C51&lt;&gt;"",_xlfn.XLOOKUP($C51,INPUT!$C$5:$C$55,_xlfn.XLOOKUP(S$4,INPUT!$G$3:$Z$3,INPUT!$G$5:$Z$55,""),""),$D51&lt;&gt;"",_xlfn.XLOOKUP($D51,INPUT!$B$5:$B$55,_xlfn.XLOOKUP(S$4,INPUT!$G$3:$Z$3,INPUT!$G$5:$Z$55,""),""),$A51=0,"")</f>
        <v/>
      </c>
      <c r="T51" s="2" t="str" cm="1">
        <f t="array" ref="T51">_xlfn.IFS($C51&lt;&gt;"",_xlfn.XLOOKUP($C51,INPUT!$C$5:$C$55,_xlfn.XLOOKUP(T$4,INPUT!$G$3:$Z$3,INPUT!$G$5:$Z$55,""),""),$D51&lt;&gt;"",_xlfn.XLOOKUP($D51,INPUT!$B$5:$B$55,_xlfn.XLOOKUP(T$4,INPUT!$G$3:$Z$3,INPUT!$G$5:$Z$55,""),""),$A51=0,"")</f>
        <v/>
      </c>
      <c r="U51" s="2" t="str" cm="1">
        <f t="array" ref="U51">_xlfn.IFS($C51&lt;&gt;"",_xlfn.XLOOKUP($C51,INPUT!$C$5:$C$55,_xlfn.XLOOKUP(U$4,INPUT!$G$3:$Z$3,INPUT!$G$5:$Z$55,""),""),$D51&lt;&gt;"",_xlfn.XLOOKUP($D51,INPUT!$B$5:$B$55,_xlfn.XLOOKUP(U$4,INPUT!$G$3:$Z$3,INPUT!$G$5:$Z$55,""),""),$A51=0,"")</f>
        <v/>
      </c>
      <c r="V51" s="2" t="str" cm="1">
        <f t="array" ref="V51">_xlfn.IFS($C51&lt;&gt;"",_xlfn.XLOOKUP($C51,INPUT!$C$5:$C$55,_xlfn.XLOOKUP(V$4,INPUT!$G$3:$Z$3,INPUT!$G$5:$Z$55,""),""),$D51&lt;&gt;"",_xlfn.XLOOKUP($D51,INPUT!$B$5:$B$55,_xlfn.XLOOKUP(V$4,INPUT!$G$3:$Z$3,INPUT!$G$5:$Z$55,""),""),$A51=0,"")</f>
        <v/>
      </c>
      <c r="W51" s="5"/>
    </row>
    <row r="52" spans="2:23" ht="15" customHeight="1" x14ac:dyDescent="0.2">
      <c r="B52" s="10" t="str">
        <f>IF(OR(ISTEXT(INPUT!B51),INPUT!B51=0),"",_xlfn.CONCAT("P.",TEXT(INPUT!B51,"00")))</f>
        <v/>
      </c>
      <c r="C52" s="7" t="str">
        <f>IF(INPUT!C51&lt;&gt;0,INPUT!C51,"")</f>
        <v/>
      </c>
      <c r="D52" s="7" t="str">
        <f>IF(C52&lt;&gt;"",_xlfn.CONCAT(TEXT(_xlfn.XLOOKUP(C52,INPUT!C51:C106,INPUT!D51:D106),"0+00"),IF(_xlfn.XLOOKUP(C52,INPUT!C51:C106,INPUT!E51:E106)&lt;&gt;0,_xlfn.CONCAT(" TO ",TEXT(_xlfn.XLOOKUP(C52,INPUT!C51:C106,INPUT!E51:E106),"0+00")),"")),IF(INPUT!B51&lt;&gt;0,UPPER(INPUT!B51),""))</f>
        <v/>
      </c>
      <c r="E52" s="26" t="str">
        <f>IF(INPUT!F51&lt;&gt;0,INPUT!F51,"")</f>
        <v/>
      </c>
      <c r="F52" s="4" t="str" cm="1">
        <f t="array" ref="F52">_xlfn.IFS($C52&lt;&gt;"",_xlfn.XLOOKUP($C52,INPUT!$C$5:$C$55,_xlfn.XLOOKUP(F$4,INPUT!$G$3:$Z$3,INPUT!$G$5:$Z$55,""),""),$D52&lt;&gt;"",_xlfn.XLOOKUP($D52,INPUT!$B$5:$B$55,_xlfn.XLOOKUP(F$4,INPUT!$G$3:$Z$3,INPUT!$G$5:$Z$55,""),""),$A52=0,"")</f>
        <v/>
      </c>
      <c r="G52" s="2" t="str" cm="1">
        <f t="array" ref="G52">_xlfn.IFS($C52&lt;&gt;"",_xlfn.XLOOKUP($C52,INPUT!$C$5:$C$55,_xlfn.XLOOKUP(G$4,INPUT!$G$3:$Z$3,INPUT!$G$5:$Z$55,""),""),$D52&lt;&gt;"",_xlfn.XLOOKUP($D52,INPUT!$B$5:$B$55,_xlfn.XLOOKUP(G$4,INPUT!$G$3:$Z$3,INPUT!$G$5:$Z$55,""),""),$A52=0,"")</f>
        <v/>
      </c>
      <c r="H52" s="2" t="str" cm="1">
        <f t="array" ref="H52">_xlfn.IFS($C52&lt;&gt;"",_xlfn.XLOOKUP($C52,INPUT!$C$5:$C$55,_xlfn.XLOOKUP(H$4,INPUT!$G$3:$Z$3,INPUT!$G$5:$Z$55,""),""),$D52&lt;&gt;"",_xlfn.XLOOKUP($D52,INPUT!$B$5:$B$55,_xlfn.XLOOKUP(H$4,INPUT!$G$3:$Z$3,INPUT!$G$5:$Z$55,""),""),$A52=0,"")</f>
        <v/>
      </c>
      <c r="I52" s="2" t="str" cm="1">
        <f t="array" ref="I52">_xlfn.IFS($C52&lt;&gt;"",_xlfn.XLOOKUP($C52,INPUT!$C$5:$C$55,_xlfn.XLOOKUP(I$4,INPUT!$G$3:$Z$3,INPUT!$G$5:$Z$55,""),""),$D52&lt;&gt;"",_xlfn.XLOOKUP($D52,INPUT!$B$5:$B$55,_xlfn.XLOOKUP(I$4,INPUT!$G$3:$Z$3,INPUT!$G$5:$Z$55,""),""),$A52=0,"")</f>
        <v/>
      </c>
      <c r="J52" s="2" t="str" cm="1">
        <f t="array" ref="J52">_xlfn.IFS($C52&lt;&gt;"",_xlfn.XLOOKUP($C52,INPUT!$C$5:$C$55,_xlfn.XLOOKUP(J$4,INPUT!$G$3:$Z$3,INPUT!$G$5:$Z$55,""),""),$D52&lt;&gt;"",_xlfn.XLOOKUP($D52,INPUT!$B$5:$B$55,_xlfn.XLOOKUP(J$4,INPUT!$G$3:$Z$3,INPUT!$G$5:$Z$55,""),""),$A52=0,"")</f>
        <v/>
      </c>
      <c r="K52" s="2" t="str" cm="1">
        <f t="array" ref="K52">_xlfn.IFS($C52&lt;&gt;"",_xlfn.XLOOKUP($C52,INPUT!$C$5:$C$55,_xlfn.XLOOKUP(K$4,INPUT!$G$3:$Z$3,INPUT!$G$5:$Z$55,""),""),$D52&lt;&gt;"",_xlfn.XLOOKUP($D52,INPUT!$B$5:$B$55,_xlfn.XLOOKUP(K$4,INPUT!$G$3:$Z$3,INPUT!$G$5:$Z$55,""),""),$A52=0,"")</f>
        <v/>
      </c>
      <c r="L52" s="2" t="str" cm="1">
        <f t="array" ref="L52">_xlfn.IFS($C52&lt;&gt;"",_xlfn.XLOOKUP($C52,INPUT!$C$5:$C$55,_xlfn.XLOOKUP(L$4,INPUT!$G$3:$Z$3,INPUT!$G$5:$Z$55,""),""),$D52&lt;&gt;"",_xlfn.XLOOKUP($D52,INPUT!$B$5:$B$55,_xlfn.XLOOKUP(L$4,INPUT!$G$3:$Z$3,INPUT!$G$5:$Z$55,""),""),$A52=0,"")</f>
        <v/>
      </c>
      <c r="M52" s="2" t="str" cm="1">
        <f t="array" ref="M52">_xlfn.IFS($C52&lt;&gt;"",_xlfn.XLOOKUP($C52,INPUT!$C$5:$C$55,_xlfn.XLOOKUP(M$4,INPUT!$G$3:$Z$3,INPUT!$G$5:$Z$55,""),""),$D52&lt;&gt;"",_xlfn.XLOOKUP($D52,INPUT!$B$5:$B$55,_xlfn.XLOOKUP(M$4,INPUT!$G$3:$Z$3,INPUT!$G$5:$Z$55,""),""),$A52=0,"")</f>
        <v/>
      </c>
      <c r="N52" s="2" t="str" cm="1">
        <f t="array" ref="N52">_xlfn.IFS($C52&lt;&gt;"",_xlfn.XLOOKUP($C52,INPUT!$C$5:$C$55,_xlfn.XLOOKUP(N$4,INPUT!$G$3:$Z$3,INPUT!$G$5:$Z$55,""),""),$D52&lt;&gt;"",_xlfn.XLOOKUP($D52,INPUT!$B$5:$B$55,_xlfn.XLOOKUP(N$4,INPUT!$G$3:$Z$3,INPUT!$G$5:$Z$55,""),""),$A52=0,"")</f>
        <v/>
      </c>
      <c r="O52" s="2" t="str" cm="1">
        <f t="array" ref="O52">_xlfn.IFS($C52&lt;&gt;"",_xlfn.XLOOKUP($C52,INPUT!$C$5:$C$55,_xlfn.XLOOKUP(O$4,INPUT!$G$3:$Z$3,INPUT!$G$5:$Z$55,""),""),$D52&lt;&gt;"",_xlfn.XLOOKUP($D52,INPUT!$B$5:$B$55,_xlfn.XLOOKUP(O$4,INPUT!$G$3:$Z$3,INPUT!$G$5:$Z$55,""),""),$A52=0,"")</f>
        <v/>
      </c>
      <c r="P52" s="2" t="str" cm="1">
        <f t="array" ref="P52">_xlfn.IFS($C52&lt;&gt;"",_xlfn.XLOOKUP($C52,INPUT!$C$5:$C$55,_xlfn.XLOOKUP(P$4,INPUT!$G$3:$Z$3,INPUT!$G$5:$Z$55,""),""),$D52&lt;&gt;"",_xlfn.XLOOKUP($D52,INPUT!$B$5:$B$55,_xlfn.XLOOKUP(P$4,INPUT!$G$3:$Z$3,INPUT!$G$5:$Z$55,""),""),$A52=0,"")</f>
        <v/>
      </c>
      <c r="Q52" s="2" t="str" cm="1">
        <f t="array" ref="Q52">_xlfn.IFS($C52&lt;&gt;"",_xlfn.XLOOKUP($C52,INPUT!$C$5:$C$55,_xlfn.XLOOKUP(Q$4,INPUT!$G$3:$Z$3,INPUT!$G$5:$Z$55,""),""),$D52&lt;&gt;"",_xlfn.XLOOKUP($D52,INPUT!$B$5:$B$55,_xlfn.XLOOKUP(Q$4,INPUT!$G$3:$Z$3,INPUT!$G$5:$Z$55,""),""),$A52=0,"")</f>
        <v/>
      </c>
      <c r="R52" s="2" t="str" cm="1">
        <f t="array" ref="R52">_xlfn.IFS($C52&lt;&gt;"",_xlfn.XLOOKUP($C52,INPUT!$C$5:$C$55,_xlfn.XLOOKUP(R$4,INPUT!$G$3:$Z$3,INPUT!$G$5:$Z$55,""),""),$D52&lt;&gt;"",_xlfn.XLOOKUP($D52,INPUT!$B$5:$B$55,_xlfn.XLOOKUP(R$4,INPUT!$G$3:$Z$3,INPUT!$G$5:$Z$55,""),""),$A52=0,"")</f>
        <v/>
      </c>
      <c r="S52" s="2" t="str" cm="1">
        <f t="array" ref="S52">_xlfn.IFS($C52&lt;&gt;"",_xlfn.XLOOKUP($C52,INPUT!$C$5:$C$55,_xlfn.XLOOKUP(S$4,INPUT!$G$3:$Z$3,INPUT!$G$5:$Z$55,""),""),$D52&lt;&gt;"",_xlfn.XLOOKUP($D52,INPUT!$B$5:$B$55,_xlfn.XLOOKUP(S$4,INPUT!$G$3:$Z$3,INPUT!$G$5:$Z$55,""),""),$A52=0,"")</f>
        <v/>
      </c>
      <c r="T52" s="2" t="str" cm="1">
        <f t="array" ref="T52">_xlfn.IFS($C52&lt;&gt;"",_xlfn.XLOOKUP($C52,INPUT!$C$5:$C$55,_xlfn.XLOOKUP(T$4,INPUT!$G$3:$Z$3,INPUT!$G$5:$Z$55,""),""),$D52&lt;&gt;"",_xlfn.XLOOKUP($D52,INPUT!$B$5:$B$55,_xlfn.XLOOKUP(T$4,INPUT!$G$3:$Z$3,INPUT!$G$5:$Z$55,""),""),$A52=0,"")</f>
        <v/>
      </c>
      <c r="U52" s="2" t="str" cm="1">
        <f t="array" ref="U52">_xlfn.IFS($C52&lt;&gt;"",_xlfn.XLOOKUP($C52,INPUT!$C$5:$C$55,_xlfn.XLOOKUP(U$4,INPUT!$G$3:$Z$3,INPUT!$G$5:$Z$55,""),""),$D52&lt;&gt;"",_xlfn.XLOOKUP($D52,INPUT!$B$5:$B$55,_xlfn.XLOOKUP(U$4,INPUT!$G$3:$Z$3,INPUT!$G$5:$Z$55,""),""),$A52=0,"")</f>
        <v/>
      </c>
      <c r="V52" s="2" t="str" cm="1">
        <f t="array" ref="V52">_xlfn.IFS($C52&lt;&gt;"",_xlfn.XLOOKUP($C52,INPUT!$C$5:$C$55,_xlfn.XLOOKUP(V$4,INPUT!$G$3:$Z$3,INPUT!$G$5:$Z$55,""),""),$D52&lt;&gt;"",_xlfn.XLOOKUP($D52,INPUT!$B$5:$B$55,_xlfn.XLOOKUP(V$4,INPUT!$G$3:$Z$3,INPUT!$G$5:$Z$55,""),""),$A52=0,"")</f>
        <v/>
      </c>
      <c r="W52" s="5"/>
    </row>
    <row r="53" spans="2:23" ht="15" customHeight="1" x14ac:dyDescent="0.2">
      <c r="B53" s="10" t="str">
        <f>IF(OR(ISTEXT(INPUT!B52),INPUT!B52=0),"",_xlfn.CONCAT("P.",TEXT(INPUT!B52,"00")))</f>
        <v/>
      </c>
      <c r="C53" s="7" t="str">
        <f>IF(INPUT!C52&lt;&gt;0,INPUT!C52,"")</f>
        <v/>
      </c>
      <c r="D53" s="7" t="str">
        <f>IF(C53&lt;&gt;"",_xlfn.CONCAT(TEXT(_xlfn.XLOOKUP(C53,INPUT!C52:C107,INPUT!D52:D107),"0+00"),IF(_xlfn.XLOOKUP(C53,INPUT!C52:C107,INPUT!E52:E107)&lt;&gt;0,_xlfn.CONCAT(" TO ",TEXT(_xlfn.XLOOKUP(C53,INPUT!C52:C107,INPUT!E52:E107),"0+00")),"")),IF(INPUT!B52&lt;&gt;0,UPPER(INPUT!B52),""))</f>
        <v/>
      </c>
      <c r="E53" s="26" t="str">
        <f>IF(INPUT!F52&lt;&gt;0,INPUT!F52,"")</f>
        <v/>
      </c>
      <c r="F53" s="4" t="str" cm="1">
        <f t="array" ref="F53">_xlfn.IFS($C53&lt;&gt;"",_xlfn.XLOOKUP($C53,INPUT!$C$5:$C$55,_xlfn.XLOOKUP(F$4,INPUT!$G$3:$Z$3,INPUT!$G$5:$Z$55,""),""),$D53&lt;&gt;"",_xlfn.XLOOKUP($D53,INPUT!$B$5:$B$55,_xlfn.XLOOKUP(F$4,INPUT!$G$3:$Z$3,INPUT!$G$5:$Z$55,""),""),$A53=0,"")</f>
        <v/>
      </c>
      <c r="G53" s="2" t="str" cm="1">
        <f t="array" ref="G53">_xlfn.IFS($C53&lt;&gt;"",_xlfn.XLOOKUP($C53,INPUT!$C$5:$C$55,_xlfn.XLOOKUP(G$4,INPUT!$G$3:$Z$3,INPUT!$G$5:$Z$55,""),""),$D53&lt;&gt;"",_xlfn.XLOOKUP($D53,INPUT!$B$5:$B$55,_xlfn.XLOOKUP(G$4,INPUT!$G$3:$Z$3,INPUT!$G$5:$Z$55,""),""),$A53=0,"")</f>
        <v/>
      </c>
      <c r="H53" s="2" t="str" cm="1">
        <f t="array" ref="H53">_xlfn.IFS($C53&lt;&gt;"",_xlfn.XLOOKUP($C53,INPUT!$C$5:$C$55,_xlfn.XLOOKUP(H$4,INPUT!$G$3:$Z$3,INPUT!$G$5:$Z$55,""),""),$D53&lt;&gt;"",_xlfn.XLOOKUP($D53,INPUT!$B$5:$B$55,_xlfn.XLOOKUP(H$4,INPUT!$G$3:$Z$3,INPUT!$G$5:$Z$55,""),""),$A53=0,"")</f>
        <v/>
      </c>
      <c r="I53" s="2" t="str" cm="1">
        <f t="array" ref="I53">_xlfn.IFS($C53&lt;&gt;"",_xlfn.XLOOKUP($C53,INPUT!$C$5:$C$55,_xlfn.XLOOKUP(I$4,INPUT!$G$3:$Z$3,INPUT!$G$5:$Z$55,""),""),$D53&lt;&gt;"",_xlfn.XLOOKUP($D53,INPUT!$B$5:$B$55,_xlfn.XLOOKUP(I$4,INPUT!$G$3:$Z$3,INPUT!$G$5:$Z$55,""),""),$A53=0,"")</f>
        <v/>
      </c>
      <c r="J53" s="2" t="str" cm="1">
        <f t="array" ref="J53">_xlfn.IFS($C53&lt;&gt;"",_xlfn.XLOOKUP($C53,INPUT!$C$5:$C$55,_xlfn.XLOOKUP(J$4,INPUT!$G$3:$Z$3,INPUT!$G$5:$Z$55,""),""),$D53&lt;&gt;"",_xlfn.XLOOKUP($D53,INPUT!$B$5:$B$55,_xlfn.XLOOKUP(J$4,INPUT!$G$3:$Z$3,INPUT!$G$5:$Z$55,""),""),$A53=0,"")</f>
        <v/>
      </c>
      <c r="K53" s="2" t="str" cm="1">
        <f t="array" ref="K53">_xlfn.IFS($C53&lt;&gt;"",_xlfn.XLOOKUP($C53,INPUT!$C$5:$C$55,_xlfn.XLOOKUP(K$4,INPUT!$G$3:$Z$3,INPUT!$G$5:$Z$55,""),""),$D53&lt;&gt;"",_xlfn.XLOOKUP($D53,INPUT!$B$5:$B$55,_xlfn.XLOOKUP(K$4,INPUT!$G$3:$Z$3,INPUT!$G$5:$Z$55,""),""),$A53=0,"")</f>
        <v/>
      </c>
      <c r="L53" s="2" t="str" cm="1">
        <f t="array" ref="L53">_xlfn.IFS($C53&lt;&gt;"",_xlfn.XLOOKUP($C53,INPUT!$C$5:$C$55,_xlfn.XLOOKUP(L$4,INPUT!$G$3:$Z$3,INPUT!$G$5:$Z$55,""),""),$D53&lt;&gt;"",_xlfn.XLOOKUP($D53,INPUT!$B$5:$B$55,_xlfn.XLOOKUP(L$4,INPUT!$G$3:$Z$3,INPUT!$G$5:$Z$55,""),""),$A53=0,"")</f>
        <v/>
      </c>
      <c r="M53" s="2" t="str" cm="1">
        <f t="array" ref="M53">_xlfn.IFS($C53&lt;&gt;"",_xlfn.XLOOKUP($C53,INPUT!$C$5:$C$55,_xlfn.XLOOKUP(M$4,INPUT!$G$3:$Z$3,INPUT!$G$5:$Z$55,""),""),$D53&lt;&gt;"",_xlfn.XLOOKUP($D53,INPUT!$B$5:$B$55,_xlfn.XLOOKUP(M$4,INPUT!$G$3:$Z$3,INPUT!$G$5:$Z$55,""),""),$A53=0,"")</f>
        <v/>
      </c>
      <c r="N53" s="2" t="str" cm="1">
        <f t="array" ref="N53">_xlfn.IFS($C53&lt;&gt;"",_xlfn.XLOOKUP($C53,INPUT!$C$5:$C$55,_xlfn.XLOOKUP(N$4,INPUT!$G$3:$Z$3,INPUT!$G$5:$Z$55,""),""),$D53&lt;&gt;"",_xlfn.XLOOKUP($D53,INPUT!$B$5:$B$55,_xlfn.XLOOKUP(N$4,INPUT!$G$3:$Z$3,INPUT!$G$5:$Z$55,""),""),$A53=0,"")</f>
        <v/>
      </c>
      <c r="O53" s="2" t="str" cm="1">
        <f t="array" ref="O53">_xlfn.IFS($C53&lt;&gt;"",_xlfn.XLOOKUP($C53,INPUT!$C$5:$C$55,_xlfn.XLOOKUP(O$4,INPUT!$G$3:$Z$3,INPUT!$G$5:$Z$55,""),""),$D53&lt;&gt;"",_xlfn.XLOOKUP($D53,INPUT!$B$5:$B$55,_xlfn.XLOOKUP(O$4,INPUT!$G$3:$Z$3,INPUT!$G$5:$Z$55,""),""),$A53=0,"")</f>
        <v/>
      </c>
      <c r="P53" s="2" t="str" cm="1">
        <f t="array" ref="P53">_xlfn.IFS($C53&lt;&gt;"",_xlfn.XLOOKUP($C53,INPUT!$C$5:$C$55,_xlfn.XLOOKUP(P$4,INPUT!$G$3:$Z$3,INPUT!$G$5:$Z$55,""),""),$D53&lt;&gt;"",_xlfn.XLOOKUP($D53,INPUT!$B$5:$B$55,_xlfn.XLOOKUP(P$4,INPUT!$G$3:$Z$3,INPUT!$G$5:$Z$55,""),""),$A53=0,"")</f>
        <v/>
      </c>
      <c r="Q53" s="2" t="str" cm="1">
        <f t="array" ref="Q53">_xlfn.IFS($C53&lt;&gt;"",_xlfn.XLOOKUP($C53,INPUT!$C$5:$C$55,_xlfn.XLOOKUP(Q$4,INPUT!$G$3:$Z$3,INPUT!$G$5:$Z$55,""),""),$D53&lt;&gt;"",_xlfn.XLOOKUP($D53,INPUT!$B$5:$B$55,_xlfn.XLOOKUP(Q$4,INPUT!$G$3:$Z$3,INPUT!$G$5:$Z$55,""),""),$A53=0,"")</f>
        <v/>
      </c>
      <c r="R53" s="2" t="str" cm="1">
        <f t="array" ref="R53">_xlfn.IFS($C53&lt;&gt;"",_xlfn.XLOOKUP($C53,INPUT!$C$5:$C$55,_xlfn.XLOOKUP(R$4,INPUT!$G$3:$Z$3,INPUT!$G$5:$Z$55,""),""),$D53&lt;&gt;"",_xlfn.XLOOKUP($D53,INPUT!$B$5:$B$55,_xlfn.XLOOKUP(R$4,INPUT!$G$3:$Z$3,INPUT!$G$5:$Z$55,""),""),$A53=0,"")</f>
        <v/>
      </c>
      <c r="S53" s="2" t="str" cm="1">
        <f t="array" ref="S53">_xlfn.IFS($C53&lt;&gt;"",_xlfn.XLOOKUP($C53,INPUT!$C$5:$C$55,_xlfn.XLOOKUP(S$4,INPUT!$G$3:$Z$3,INPUT!$G$5:$Z$55,""),""),$D53&lt;&gt;"",_xlfn.XLOOKUP($D53,INPUT!$B$5:$B$55,_xlfn.XLOOKUP(S$4,INPUT!$G$3:$Z$3,INPUT!$G$5:$Z$55,""),""),$A53=0,"")</f>
        <v/>
      </c>
      <c r="T53" s="2" t="str" cm="1">
        <f t="array" ref="T53">_xlfn.IFS($C53&lt;&gt;"",_xlfn.XLOOKUP($C53,INPUT!$C$5:$C$55,_xlfn.XLOOKUP(T$4,INPUT!$G$3:$Z$3,INPUT!$G$5:$Z$55,""),""),$D53&lt;&gt;"",_xlfn.XLOOKUP($D53,INPUT!$B$5:$B$55,_xlfn.XLOOKUP(T$4,INPUT!$G$3:$Z$3,INPUT!$G$5:$Z$55,""),""),$A53=0,"")</f>
        <v/>
      </c>
      <c r="U53" s="2" t="str" cm="1">
        <f t="array" ref="U53">_xlfn.IFS($C53&lt;&gt;"",_xlfn.XLOOKUP($C53,INPUT!$C$5:$C$55,_xlfn.XLOOKUP(U$4,INPUT!$G$3:$Z$3,INPUT!$G$5:$Z$55,""),""),$D53&lt;&gt;"",_xlfn.XLOOKUP($D53,INPUT!$B$5:$B$55,_xlfn.XLOOKUP(U$4,INPUT!$G$3:$Z$3,INPUT!$G$5:$Z$55,""),""),$A53=0,"")</f>
        <v/>
      </c>
      <c r="V53" s="2" t="str" cm="1">
        <f t="array" ref="V53">_xlfn.IFS($C53&lt;&gt;"",_xlfn.XLOOKUP($C53,INPUT!$C$5:$C$55,_xlfn.XLOOKUP(V$4,INPUT!$G$3:$Z$3,INPUT!$G$5:$Z$55,""),""),$D53&lt;&gt;"",_xlfn.XLOOKUP($D53,INPUT!$B$5:$B$55,_xlfn.XLOOKUP(V$4,INPUT!$G$3:$Z$3,INPUT!$G$5:$Z$55,""),""),$A53=0,"")</f>
        <v/>
      </c>
      <c r="W53" s="5"/>
    </row>
    <row r="54" spans="2:23" ht="15" customHeight="1" thickBot="1" x14ac:dyDescent="0.25">
      <c r="B54" s="10" t="str">
        <f>IF(OR(ISTEXT(INPUT!B53),INPUT!B53=0),"",_xlfn.CONCAT("P.",TEXT(INPUT!B53,"00")))</f>
        <v/>
      </c>
      <c r="C54" s="7" t="str">
        <f>IF(INPUT!C53&lt;&gt;0,INPUT!C53,"")</f>
        <v/>
      </c>
      <c r="D54" s="7" t="str">
        <f>IF(C54&lt;&gt;"",_xlfn.CONCAT(TEXT(_xlfn.XLOOKUP(C54,INPUT!C53:C108,INPUT!D53:D108),"0+00"),IF(_xlfn.XLOOKUP(C54,INPUT!C53:C108,INPUT!E53:E108)&lt;&gt;0,_xlfn.CONCAT(" TO ",TEXT(_xlfn.XLOOKUP(C54,INPUT!C53:C108,INPUT!E53:E108),"0+00")),"")),IF(INPUT!B53&lt;&gt;0,UPPER(INPUT!B53),""))</f>
        <v/>
      </c>
      <c r="E54" s="26" t="str">
        <f>IF(INPUT!F53&lt;&gt;0,INPUT!F53,"")</f>
        <v/>
      </c>
      <c r="F54" s="4" t="str" cm="1">
        <f t="array" ref="F54">_xlfn.IFS($C54&lt;&gt;"",_xlfn.XLOOKUP($C54,INPUT!$C$5:$C$55,_xlfn.XLOOKUP(F$4,INPUT!$G$3:$Z$3,INPUT!$G$5:$Z$55,""),""),$D54&lt;&gt;"",_xlfn.XLOOKUP($D54,INPUT!$B$5:$B$55,_xlfn.XLOOKUP(F$4,INPUT!$G$3:$Z$3,INPUT!$G$5:$Z$55,""),""),$A54=0,"")</f>
        <v/>
      </c>
      <c r="G54" s="2" t="str" cm="1">
        <f t="array" ref="G54">_xlfn.IFS($C54&lt;&gt;"",_xlfn.XLOOKUP($C54,INPUT!$C$5:$C$55,_xlfn.XLOOKUP(G$4,INPUT!$G$3:$Z$3,INPUT!$G$5:$Z$55,""),""),$D54&lt;&gt;"",_xlfn.XLOOKUP($D54,INPUT!$B$5:$B$55,_xlfn.XLOOKUP(G$4,INPUT!$G$3:$Z$3,INPUT!$G$5:$Z$55,""),""),$A54=0,"")</f>
        <v/>
      </c>
      <c r="H54" s="2" t="str" cm="1">
        <f t="array" ref="H54">_xlfn.IFS($C54&lt;&gt;"",_xlfn.XLOOKUP($C54,INPUT!$C$5:$C$55,_xlfn.XLOOKUP(H$4,INPUT!$G$3:$Z$3,INPUT!$G$5:$Z$55,""),""),$D54&lt;&gt;"",_xlfn.XLOOKUP($D54,INPUT!$B$5:$B$55,_xlfn.XLOOKUP(H$4,INPUT!$G$3:$Z$3,INPUT!$G$5:$Z$55,""),""),$A54=0,"")</f>
        <v/>
      </c>
      <c r="I54" s="2" t="str" cm="1">
        <f t="array" ref="I54">_xlfn.IFS($C54&lt;&gt;"",_xlfn.XLOOKUP($C54,INPUT!$C$5:$C$55,_xlfn.XLOOKUP(I$4,INPUT!$G$3:$Z$3,INPUT!$G$5:$Z$55,""),""),$D54&lt;&gt;"",_xlfn.XLOOKUP($D54,INPUT!$B$5:$B$55,_xlfn.XLOOKUP(I$4,INPUT!$G$3:$Z$3,INPUT!$G$5:$Z$55,""),""),$A54=0,"")</f>
        <v/>
      </c>
      <c r="J54" s="2" t="str" cm="1">
        <f t="array" ref="J54">_xlfn.IFS($C54&lt;&gt;"",_xlfn.XLOOKUP($C54,INPUT!$C$5:$C$55,_xlfn.XLOOKUP(J$4,INPUT!$G$3:$Z$3,INPUT!$G$5:$Z$55,""),""),$D54&lt;&gt;"",_xlfn.XLOOKUP($D54,INPUT!$B$5:$B$55,_xlfn.XLOOKUP(J$4,INPUT!$G$3:$Z$3,INPUT!$G$5:$Z$55,""),""),$A54=0,"")</f>
        <v/>
      </c>
      <c r="K54" s="2" t="str" cm="1">
        <f t="array" ref="K54">_xlfn.IFS($C54&lt;&gt;"",_xlfn.XLOOKUP($C54,INPUT!$C$5:$C$55,_xlfn.XLOOKUP(K$4,INPUT!$G$3:$Z$3,INPUT!$G$5:$Z$55,""),""),$D54&lt;&gt;"",_xlfn.XLOOKUP($D54,INPUT!$B$5:$B$55,_xlfn.XLOOKUP(K$4,INPUT!$G$3:$Z$3,INPUT!$G$5:$Z$55,""),""),$A54=0,"")</f>
        <v/>
      </c>
      <c r="L54" s="2" t="str" cm="1">
        <f t="array" ref="L54">_xlfn.IFS($C54&lt;&gt;"",_xlfn.XLOOKUP($C54,INPUT!$C$5:$C$55,_xlfn.XLOOKUP(L$4,INPUT!$G$3:$Z$3,INPUT!$G$5:$Z$55,""),""),$D54&lt;&gt;"",_xlfn.XLOOKUP($D54,INPUT!$B$5:$B$55,_xlfn.XLOOKUP(L$4,INPUT!$G$3:$Z$3,INPUT!$G$5:$Z$55,""),""),$A54=0,"")</f>
        <v/>
      </c>
      <c r="M54" s="2" t="str" cm="1">
        <f t="array" ref="M54">_xlfn.IFS($C54&lt;&gt;"",_xlfn.XLOOKUP($C54,INPUT!$C$5:$C$55,_xlfn.XLOOKUP(M$4,INPUT!$G$3:$Z$3,INPUT!$G$5:$Z$55,""),""),$D54&lt;&gt;"",_xlfn.XLOOKUP($D54,INPUT!$B$5:$B$55,_xlfn.XLOOKUP(M$4,INPUT!$G$3:$Z$3,INPUT!$G$5:$Z$55,""),""),$A54=0,"")</f>
        <v/>
      </c>
      <c r="N54" s="2" t="str" cm="1">
        <f t="array" ref="N54">_xlfn.IFS($C54&lt;&gt;"",_xlfn.XLOOKUP($C54,INPUT!$C$5:$C$55,_xlfn.XLOOKUP(N$4,INPUT!$G$3:$Z$3,INPUT!$G$5:$Z$55,""),""),$D54&lt;&gt;"",_xlfn.XLOOKUP($D54,INPUT!$B$5:$B$55,_xlfn.XLOOKUP(N$4,INPUT!$G$3:$Z$3,INPUT!$G$5:$Z$55,""),""),$A54=0,"")</f>
        <v/>
      </c>
      <c r="O54" s="2" t="str" cm="1">
        <f t="array" ref="O54">_xlfn.IFS($C54&lt;&gt;"",_xlfn.XLOOKUP($C54,INPUT!$C$5:$C$55,_xlfn.XLOOKUP(O$4,INPUT!$G$3:$Z$3,INPUT!$G$5:$Z$55,""),""),$D54&lt;&gt;"",_xlfn.XLOOKUP($D54,INPUT!$B$5:$B$55,_xlfn.XLOOKUP(O$4,INPUT!$G$3:$Z$3,INPUT!$G$5:$Z$55,""),""),$A54=0,"")</f>
        <v/>
      </c>
      <c r="P54" s="2" t="str" cm="1">
        <f t="array" ref="P54">_xlfn.IFS($C54&lt;&gt;"",_xlfn.XLOOKUP($C54,INPUT!$C$5:$C$55,_xlfn.XLOOKUP(P$4,INPUT!$G$3:$Z$3,INPUT!$G$5:$Z$55,""),""),$D54&lt;&gt;"",_xlfn.XLOOKUP($D54,INPUT!$B$5:$B$55,_xlfn.XLOOKUP(P$4,INPUT!$G$3:$Z$3,INPUT!$G$5:$Z$55,""),""),$A54=0,"")</f>
        <v/>
      </c>
      <c r="Q54" s="2" t="str" cm="1">
        <f t="array" ref="Q54">_xlfn.IFS($C54&lt;&gt;"",_xlfn.XLOOKUP($C54,INPUT!$C$5:$C$55,_xlfn.XLOOKUP(Q$4,INPUT!$G$3:$Z$3,INPUT!$G$5:$Z$55,""),""),$D54&lt;&gt;"",_xlfn.XLOOKUP($D54,INPUT!$B$5:$B$55,_xlfn.XLOOKUP(Q$4,INPUT!$G$3:$Z$3,INPUT!$G$5:$Z$55,""),""),$A54=0,"")</f>
        <v/>
      </c>
      <c r="R54" s="2" t="str" cm="1">
        <f t="array" ref="R54">_xlfn.IFS($C54&lt;&gt;"",_xlfn.XLOOKUP($C54,INPUT!$C$5:$C$55,_xlfn.XLOOKUP(R$4,INPUT!$G$3:$Z$3,INPUT!$G$5:$Z$55,""),""),$D54&lt;&gt;"",_xlfn.XLOOKUP($D54,INPUT!$B$5:$B$55,_xlfn.XLOOKUP(R$4,INPUT!$G$3:$Z$3,INPUT!$G$5:$Z$55,""),""),$A54=0,"")</f>
        <v/>
      </c>
      <c r="S54" s="2" t="str" cm="1">
        <f t="array" ref="S54">_xlfn.IFS($C54&lt;&gt;"",_xlfn.XLOOKUP($C54,INPUT!$C$5:$C$55,_xlfn.XLOOKUP(S$4,INPUT!$G$3:$Z$3,INPUT!$G$5:$Z$55,""),""),$D54&lt;&gt;"",_xlfn.XLOOKUP($D54,INPUT!$B$5:$B$55,_xlfn.XLOOKUP(S$4,INPUT!$G$3:$Z$3,INPUT!$G$5:$Z$55,""),""),$A54=0,"")</f>
        <v/>
      </c>
      <c r="T54" s="2" t="str" cm="1">
        <f t="array" ref="T54">_xlfn.IFS($C54&lt;&gt;"",_xlfn.XLOOKUP($C54,INPUT!$C$5:$C$55,_xlfn.XLOOKUP(T$4,INPUT!$G$3:$Z$3,INPUT!$G$5:$Z$55,""),""),$D54&lt;&gt;"",_xlfn.XLOOKUP($D54,INPUT!$B$5:$B$55,_xlfn.XLOOKUP(T$4,INPUT!$G$3:$Z$3,INPUT!$G$5:$Z$55,""),""),$A54=0,"")</f>
        <v/>
      </c>
      <c r="U54" s="2" t="str" cm="1">
        <f t="array" ref="U54">_xlfn.IFS($C54&lt;&gt;"",_xlfn.XLOOKUP($C54,INPUT!$C$5:$C$55,_xlfn.XLOOKUP(U$4,INPUT!$G$3:$Z$3,INPUT!$G$5:$Z$55,""),""),$D54&lt;&gt;"",_xlfn.XLOOKUP($D54,INPUT!$B$5:$B$55,_xlfn.XLOOKUP(U$4,INPUT!$G$3:$Z$3,INPUT!$G$5:$Z$55,""),""),$A54=0,"")</f>
        <v/>
      </c>
      <c r="V54" s="2" t="str" cm="1">
        <f t="array" ref="V54">_xlfn.IFS($C54&lt;&gt;"",_xlfn.XLOOKUP($C54,INPUT!$C$5:$C$55,_xlfn.XLOOKUP(V$4,INPUT!$G$3:$Z$3,INPUT!$G$5:$Z$55,""),""),$D54&lt;&gt;"",_xlfn.XLOOKUP($D54,INPUT!$B$5:$B$55,_xlfn.XLOOKUP(V$4,INPUT!$G$3:$Z$3,INPUT!$G$5:$Z$55,""),""),$A54=0,"")</f>
        <v/>
      </c>
      <c r="W54" s="5"/>
    </row>
    <row r="55" spans="2:23" s="3" customFormat="1" ht="30" customHeight="1" thickBot="1" x14ac:dyDescent="0.3">
      <c r="B55" s="40" t="s">
        <v>5</v>
      </c>
      <c r="C55" s="41"/>
      <c r="D55" s="41"/>
      <c r="E55" s="42"/>
      <c r="F55" s="6" cm="1">
        <f t="array" ref="F55">_xlfn.IFS(F4="","",SUMIF($D$6:$D$54,"PHASE*",F6:F54)=0,SUM(F6:F54),SUMIF($D$6:$D$54,"PHASE*",F6:F54)&lt;&gt;0,SUMIF($D$6:$D$54,"PHASE*",F6:F54))</f>
        <v>4</v>
      </c>
      <c r="G55" s="6" cm="1">
        <f t="array" ref="G55">_xlfn.IFS(G4="","",SUMIF($D$6:$D$54,"PHASE*",G6:G54)=0,SUM(G6:G54),SUMIF($D$6:$D$54,"PHASE*",G6:G54)&lt;&gt;0,SUMIF($D$6:$D$54,"PHASE*",G6:G54))</f>
        <v>16</v>
      </c>
      <c r="H55" s="39" cm="1">
        <f t="array" ref="H55">_xlfn.IFS(H4="","",SUMIF($D$6:$D$54,"PHASE*",H6:H54)=0,SUM(H6:H54),SUMIF($D$6:$D$54,"PHASE*",H6:H54)&lt;&gt;0,SUMIF($D$6:$D$54,"PHASE*",H6:H54))</f>
        <v>16</v>
      </c>
      <c r="I55" s="6" cm="1">
        <f t="array" ref="I55">_xlfn.IFS(I4="","",SUMIF($D$6:$D$54,"PHASE*",I6:I54)=0,SUM(I6:I54),SUMIF($D$6:$D$54,"PHASE*",I6:I54)&lt;&gt;0,SUMIF($D$6:$D$54,"PHASE*",I6:I54))</f>
        <v>0.36</v>
      </c>
      <c r="J55" s="27" cm="1">
        <f t="array" ref="J55">_xlfn.IFS(J4="","",SUMIF($D$6:$D$54,"PHASE*",J6:J54)=0,SUM(J6:J54),SUMIF($D$6:$D$54,"PHASE*",J6:J54)&lt;&gt;0,SUMIF($D$6:$D$54,"PHASE*",J6:J54))</f>
        <v>0.5</v>
      </c>
      <c r="K55" s="6" cm="1">
        <f t="array" ref="K55">_xlfn.IFS(K4="","",SUMIF($D$6:$D$54,"PHASE*",K6:K54)=0,SUM(K6:K54),SUMIF($D$6:$D$54,"PHASE*",K6:K54)&lt;&gt;0,SUMIF($D$6:$D$54,"PHASE*",K6:K54))</f>
        <v>44</v>
      </c>
      <c r="L55" s="6" t="str" cm="1">
        <f t="array" ref="L55">_xlfn.IFS(L4="","",SUMIF($D$6:$D$54,"PHASE*",L6:L54)=0,SUM(L6:L54),SUMIF($D$6:$D$54,"PHASE*",L6:L54)&lt;&gt;0,SUMIF($D$6:$D$54,"PHASE*",L6:L54))</f>
        <v/>
      </c>
      <c r="M55" s="6" cm="1">
        <f t="array" ref="M55">_xlfn.IFS(M4="","",SUMIF($D$6:$D$54,"PHASE*",M6:M54)=0,SUM(M6:M54),SUMIF($D$6:$D$54,"PHASE*",M6:M54)&lt;&gt;0,SUMIF($D$6:$D$54,"PHASE*",M6:M54))</f>
        <v>650</v>
      </c>
      <c r="N55" s="6" t="str" cm="1">
        <f t="array" ref="N55">_xlfn.IFS(N4="","",SUMIF($D$6:$D$54,"PHASE*",N6:N54)=0,SUM(N6:N54),SUMIF($D$6:$D$54,"PHASE*",N6:N54)&lt;&gt;0,SUMIF($D$6:$D$54,"PHASE*",N6:N54))</f>
        <v/>
      </c>
      <c r="O55" s="6" t="str" cm="1">
        <f t="array" ref="O55">_xlfn.IFS(O4="","",SUMIF($D$6:$D$54,"PHASE*",O6:O54)=0,SUM(O6:O54),SUMIF($D$6:$D$54,"PHASE*",O6:O54)&lt;&gt;0,SUMIF($D$6:$D$54,"PHASE*",O6:O54))</f>
        <v/>
      </c>
      <c r="P55" s="6" t="str" cm="1">
        <f t="array" ref="P55">_xlfn.IFS(P4="","",SUMIF($D$6:$D$54,"PHASE*",P6:P54)=0,SUM(P6:P54),SUMIF($D$6:$D$54,"PHASE*",P6:P54)&lt;&gt;0,SUMIF($D$6:$D$54,"PHASE*",P6:P54))</f>
        <v/>
      </c>
      <c r="Q55" s="6" t="str" cm="1">
        <f t="array" ref="Q55">_xlfn.IFS(Q4="","",SUMIF($D$6:$D$54,"PHASE*",Q6:Q54)=0,SUM(Q6:Q54),SUMIF($D$6:$D$54,"PHASE*",Q6:Q54)&lt;&gt;0,SUMIF($D$6:$D$54,"PHASE*",Q6:Q54))</f>
        <v/>
      </c>
      <c r="R55" s="6" t="str" cm="1">
        <f t="array" ref="R55">_xlfn.IFS(R4="","",SUMIF($D$6:$D$54,"PHASE*",R6:R54)=0,SUM(R6:R54),SUMIF($D$6:$D$54,"PHASE*",R6:R54)&lt;&gt;0,SUMIF($D$6:$D$54,"PHASE*",R6:R54))</f>
        <v/>
      </c>
      <c r="S55" s="6" t="str" cm="1">
        <f t="array" ref="S55">_xlfn.IFS(S4="","",SUMIF($D$6:$D$54,"PHASE*",S6:S54)=0,SUM(S6:S54),SUMIF($D$6:$D$54,"PHASE*",S6:S54)&lt;&gt;0,SUMIF($D$6:$D$54,"PHASE*",S6:S54))</f>
        <v/>
      </c>
      <c r="T55" s="6" t="str" cm="1">
        <f t="array" ref="T55">_xlfn.IFS(T4="","",SUMIF($D$6:$D$54,"PHASE*",T6:T54)=0,SUM(T6:T54),SUMIF($D$6:$D$54,"PHASE*",T6:T54)&lt;&gt;0,SUMIF($D$6:$D$54,"PHASE*",T6:T54))</f>
        <v/>
      </c>
      <c r="U55" s="6" t="str" cm="1">
        <f t="array" ref="U55">_xlfn.IFS(U4="","",SUMIF($D$6:$D$54,"PHASE*",U6:U54)=0,SUM(U6:U54),SUMIF($D$6:$D$54,"PHASE*",U6:U54)&lt;&gt;0,SUMIF($D$6:$D$54,"PHASE*",U6:U54))</f>
        <v/>
      </c>
      <c r="V55" s="6" t="str" cm="1">
        <f t="array" ref="V55">_xlfn.IFS(V4="","",SUMIF($D$6:$D$54,"PHASE*",V6:V54)=0,SUM(V6:V54),SUMIF($D$6:$D$54,"PHASE*",V6:V54)&lt;&gt;0,SUMIF($D$6:$D$54,"PHASE*",V6:V54))</f>
        <v/>
      </c>
      <c r="W55" s="21" t="str">
        <f>IF(W4&lt;&gt;"",SUMIF($D6:$D54,"PHASE*",W6:W54),"")</f>
        <v/>
      </c>
    </row>
    <row r="56" spans="2:23" x14ac:dyDescent="0.2"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</row>
    <row r="57" spans="2:23" x14ac:dyDescent="0.2"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</row>
    <row r="64" spans="2:23" x14ac:dyDescent="0.2">
      <c r="C64" s="1" t="str" cm="1">
        <f t="array" ref="C64:C70">TRANSPOSE(_xlfn.UNIQUE(INPUT!G3:Y3,TRUE,TRUE))</f>
        <v>WORK ZONE IMPACT ATTENUATOR, 24" WIDE HAZARDS, (BIDIRECTIONAL)</v>
      </c>
      <c r="E64" s="1" t="str" cm="1">
        <f t="array" ref="E64:E68">TRANSPOSE(_xlfn.UNIQUE(INPUT!I3:AA3,TRUE,TRUE))</f>
        <v>WORK ZONE EDGE LINE, CLASS I, 740.06, TYPE 1</v>
      </c>
    </row>
    <row r="65" spans="3:5" x14ac:dyDescent="0.2">
      <c r="C65" s="1" t="str">
        <v>WORK ZONE CENTERLINE, CLASS I, 740.06, TYPE 1</v>
      </c>
      <c r="E65" s="1" t="str">
        <v>WORK ZONE STOP LINE, CLASS I, 740.06, TYPE 1</v>
      </c>
    </row>
    <row r="66" spans="3:5" x14ac:dyDescent="0.2">
      <c r="C66" s="1" t="str">
        <v>WORK ZONE EDGE LINE, CLASS I, 740.06, TYPE 1</v>
      </c>
      <c r="E66" s="1" t="str">
        <v>PORTABLE BARRIER, UNANCHORED</v>
      </c>
    </row>
    <row r="67" spans="3:5" x14ac:dyDescent="0.2">
      <c r="C67" s="1" t="str">
        <v>WORK ZONE STOP LINE, CLASS I, 740.06, TYPE 1</v>
      </c>
      <c r="E67" s="1" t="str">
        <v>BARRIER REFLECTOR, TYPE 1 (BIDIRECTIONAL)</v>
      </c>
    </row>
    <row r="68" spans="3:5" x14ac:dyDescent="0.2">
      <c r="C68" s="1" t="str">
        <v>PORTABLE BARRIER, UNANCHORED</v>
      </c>
      <c r="E68" s="1" t="str">
        <v>OBJECT MARKER, 
TWO-WAY</v>
      </c>
    </row>
    <row r="69" spans="3:5" x14ac:dyDescent="0.2">
      <c r="C69" s="1" t="str">
        <v>BARRIER REFLECTOR, TYPE 1 (BIDIRECTIONAL)</v>
      </c>
    </row>
    <row r="70" spans="3:5" x14ac:dyDescent="0.2">
      <c r="C70" s="1" t="str">
        <v>OBJECT MARKER, 
TWO-WAY</v>
      </c>
    </row>
  </sheetData>
  <mergeCells count="8">
    <mergeCell ref="B55:E55"/>
    <mergeCell ref="B2:W2"/>
    <mergeCell ref="B3:B5"/>
    <mergeCell ref="C3:C5"/>
    <mergeCell ref="D3:D5"/>
    <mergeCell ref="W3:W5"/>
    <mergeCell ref="E3:E5"/>
    <mergeCell ref="F3:K3"/>
  </mergeCells>
  <conditionalFormatting sqref="B6:W54">
    <cfRule type="expression" dxfId="0" priority="1">
      <formula>IFERROR(IF(_xlfn.TEXTBEFORE($D6," ",1,1)="PHASE",TRUE,FALSE),FALSE)</formula>
    </cfRule>
  </conditionalFormatting>
  <dataValidations count="1">
    <dataValidation type="list" allowBlank="1" showInputMessage="1" showErrorMessage="1" sqref="F4:V4" xr:uid="{44A17168-4FAB-4B73-A763-486EC3EBC255}">
      <formula1>_xlfn.ANCHORARRAY($C$64)</formula1>
    </dataValidation>
  </dataValidations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</vt:lpstr>
      <vt:lpstr>AUTOTABLE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Jeremy Cessna</dc:creator>
  <cp:lastModifiedBy>Whitman, Luke</cp:lastModifiedBy>
  <dcterms:created xsi:type="dcterms:W3CDTF">2011-12-22T15:57:56Z</dcterms:created>
  <dcterms:modified xsi:type="dcterms:W3CDTF">2026-02-18T17:58:17Z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